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96" windowWidth="28752" windowHeight="12588"/>
  </bookViews>
  <sheets>
    <sheet name="Приложение №1" sheetId="7" r:id="rId1"/>
    <sheet name="Приложение №2" sheetId="6" r:id="rId2"/>
    <sheet name="Приложение №3" sheetId="8" r:id="rId3"/>
    <sheet name="Приложение №4" sheetId="5" r:id="rId4"/>
    <sheet name="Приложение №5" sheetId="4" r:id="rId5"/>
    <sheet name="Приложение № 6" sheetId="9" r:id="rId6"/>
    <sheet name="Приложение № 7" sheetId="10" r:id="rId7"/>
    <sheet name="ФЭО не удалять!!!" sheetId="3" r:id="rId8"/>
  </sheets>
  <externalReferences>
    <externalReference r:id="rId9"/>
  </externalReferences>
  <definedNames>
    <definedName name="_xlnm.Print_Area" localSheetId="5">'Приложение № 6'!$A$1:$J$39</definedName>
    <definedName name="_xlnm.Print_Area" localSheetId="0">'Приложение №1'!$A$1:$R$41</definedName>
    <definedName name="_xlnm.Print_Area" localSheetId="1">'Приложение №2'!$A$1:$G$39</definedName>
    <definedName name="_xlnm.Print_Area" localSheetId="2">'Приложение №3'!$A$1:$K$22</definedName>
    <definedName name="_xlnm.Print_Area" localSheetId="3">'Приложение №4'!$A$1:$K$55</definedName>
    <definedName name="_xlnm.Print_Area" localSheetId="4">'Приложение №5'!$A$1:$R$52</definedName>
    <definedName name="_xlnm.Print_Area" localSheetId="7">'ФЭО не удалять!!!'!$A$1:$W$179</definedName>
  </definedNames>
  <calcPr calcId="152511"/>
</workbook>
</file>

<file path=xl/calcChain.xml><?xml version="1.0" encoding="utf-8"?>
<calcChain xmlns="http://schemas.openxmlformats.org/spreadsheetml/2006/main">
  <c r="O33" i="4" l="1"/>
  <c r="K33" i="4"/>
  <c r="O23" i="4"/>
  <c r="K23" i="4"/>
  <c r="Q31" i="4"/>
  <c r="M31" i="4"/>
  <c r="D30" i="6"/>
  <c r="H27" i="5"/>
  <c r="I27" i="5"/>
  <c r="I25" i="5"/>
  <c r="H25" i="5"/>
  <c r="B30" i="4"/>
  <c r="W127" i="3" l="1"/>
  <c r="S127" i="3"/>
  <c r="T123" i="3"/>
  <c r="T126" i="3"/>
  <c r="W126" i="3" s="1"/>
  <c r="W125" i="3" s="1"/>
  <c r="I22" i="10"/>
  <c r="J22" i="10" s="1"/>
  <c r="K22" i="10" s="1"/>
  <c r="L22" i="10" s="1"/>
  <c r="M22" i="10" s="1"/>
  <c r="N22" i="10" s="1"/>
  <c r="O22" i="10" s="1"/>
  <c r="P22" i="10" s="1"/>
  <c r="I21" i="10"/>
  <c r="J21" i="10" s="1"/>
  <c r="K21" i="10" s="1"/>
  <c r="L21" i="10" s="1"/>
  <c r="M21" i="10" s="1"/>
  <c r="N21" i="10" s="1"/>
  <c r="O21" i="10" s="1"/>
  <c r="P21" i="10" s="1"/>
  <c r="I20" i="10"/>
  <c r="J20" i="10" s="1"/>
  <c r="K20" i="10" s="1"/>
  <c r="L20" i="10" s="1"/>
  <c r="M20" i="10" s="1"/>
  <c r="N20" i="10" s="1"/>
  <c r="O20" i="10" s="1"/>
  <c r="P20" i="10" s="1"/>
  <c r="F36" i="9"/>
  <c r="G35" i="9"/>
  <c r="F35" i="9"/>
  <c r="G33" i="9"/>
  <c r="F33" i="9"/>
  <c r="F32" i="9"/>
  <c r="F31" i="9"/>
  <c r="F30" i="9"/>
  <c r="F29" i="9"/>
  <c r="F28" i="9"/>
  <c r="F21" i="9"/>
  <c r="F17" i="9"/>
  <c r="F15" i="9"/>
  <c r="F14" i="9"/>
  <c r="F10" i="9"/>
  <c r="T125" i="3" l="1"/>
  <c r="G30" i="4" s="1"/>
  <c r="J30" i="4" s="1"/>
  <c r="T153" i="3"/>
  <c r="T148" i="3"/>
  <c r="F30" i="4" l="1"/>
  <c r="G24" i="5"/>
  <c r="J24" i="5" s="1"/>
  <c r="T37" i="3" l="1"/>
  <c r="T160" i="3" l="1"/>
  <c r="T159" i="3"/>
  <c r="T163" i="3"/>
  <c r="T61" i="3"/>
  <c r="T60" i="3"/>
  <c r="T45" i="3"/>
  <c r="T42" i="3"/>
  <c r="T38" i="3" l="1"/>
  <c r="T143" i="3"/>
  <c r="T66" i="3" l="1"/>
  <c r="T72" i="3"/>
  <c r="T155" i="3" l="1"/>
  <c r="T96" i="3"/>
  <c r="T70" i="3"/>
  <c r="T40" i="3"/>
  <c r="T26" i="3"/>
  <c r="T25" i="3"/>
  <c r="T24" i="3"/>
  <c r="T23" i="3"/>
  <c r="I10" i="8" l="1"/>
  <c r="I9" i="8" s="1"/>
  <c r="I14" i="8" s="1"/>
  <c r="H10" i="8"/>
  <c r="H9" i="8"/>
  <c r="H14" i="8" s="1"/>
  <c r="V20" i="3" l="1"/>
  <c r="G12" i="8" s="1"/>
  <c r="J12" i="8" s="1"/>
  <c r="G41" i="4"/>
  <c r="G38" i="4"/>
  <c r="G37" i="4"/>
  <c r="I32" i="4"/>
  <c r="I31" i="4" s="1"/>
  <c r="H19" i="4"/>
  <c r="G35" i="5"/>
  <c r="O188" i="3"/>
  <c r="Q191" i="3"/>
  <c r="U191" i="3" s="1"/>
  <c r="L33" i="7" s="1"/>
  <c r="S188" i="3"/>
  <c r="S187" i="3"/>
  <c r="S186" i="3"/>
  <c r="U188" i="3"/>
  <c r="L23" i="7" l="1"/>
  <c r="Q192" i="3"/>
  <c r="R41" i="4"/>
  <c r="N41" i="4"/>
  <c r="J41" i="4"/>
  <c r="R40" i="4"/>
  <c r="N40" i="4"/>
  <c r="R39" i="4"/>
  <c r="N39" i="4"/>
  <c r="R38" i="4"/>
  <c r="N38" i="4"/>
  <c r="J38" i="4"/>
  <c r="R37" i="4"/>
  <c r="N37" i="4"/>
  <c r="J37" i="4"/>
  <c r="R36" i="4"/>
  <c r="N36" i="4"/>
  <c r="R35" i="4"/>
  <c r="N35" i="4"/>
  <c r="R34" i="4"/>
  <c r="N34" i="4"/>
  <c r="R33" i="4"/>
  <c r="N33" i="4"/>
  <c r="B32" i="4"/>
  <c r="R31" i="4"/>
  <c r="N31" i="4"/>
  <c r="J31" i="4"/>
  <c r="R29" i="4"/>
  <c r="N29" i="4"/>
  <c r="C29" i="4"/>
  <c r="B29" i="4"/>
  <c r="Q28" i="4"/>
  <c r="C28" i="4"/>
  <c r="B28" i="4"/>
  <c r="R27" i="4"/>
  <c r="N27" i="4"/>
  <c r="C27" i="4"/>
  <c r="B27" i="4"/>
  <c r="R26" i="4"/>
  <c r="N26" i="4"/>
  <c r="B26" i="4"/>
  <c r="R25" i="4"/>
  <c r="N25" i="4"/>
  <c r="J25" i="4"/>
  <c r="R24" i="4"/>
  <c r="N24" i="4"/>
  <c r="B24" i="4"/>
  <c r="R23" i="4"/>
  <c r="N23" i="4"/>
  <c r="R22" i="4"/>
  <c r="N22" i="4"/>
  <c r="R21" i="4"/>
  <c r="N21" i="4"/>
  <c r="Q20" i="4"/>
  <c r="Q42" i="4" s="1"/>
  <c r="P20" i="4"/>
  <c r="M20" i="4"/>
  <c r="M42" i="4" s="1"/>
  <c r="L20" i="4"/>
  <c r="I20" i="4"/>
  <c r="I42" i="4" s="1"/>
  <c r="H20" i="4"/>
  <c r="R19" i="4"/>
  <c r="N19" i="4"/>
  <c r="J19" i="4"/>
  <c r="R18" i="4"/>
  <c r="N18" i="4"/>
  <c r="N17" i="4" s="1"/>
  <c r="P17" i="4"/>
  <c r="R17" i="4" s="1"/>
  <c r="L17" i="4"/>
  <c r="R16" i="4"/>
  <c r="P16" i="4"/>
  <c r="L16" i="4"/>
  <c r="N16" i="4" s="1"/>
  <c r="F15" i="4"/>
  <c r="F14" i="4"/>
  <c r="F13" i="4"/>
  <c r="R12" i="4"/>
  <c r="N12" i="4"/>
  <c r="P11" i="4"/>
  <c r="R11" i="4" s="1"/>
  <c r="L11" i="4"/>
  <c r="N11" i="4" s="1"/>
  <c r="P10" i="4"/>
  <c r="P42" i="4" s="1"/>
  <c r="L10" i="4"/>
  <c r="L42" i="4" s="1"/>
  <c r="D25" i="5"/>
  <c r="I18" i="5"/>
  <c r="I36" i="5" s="1"/>
  <c r="H18" i="5"/>
  <c r="F27" i="6"/>
  <c r="E27" i="6"/>
  <c r="F21" i="6"/>
  <c r="E21" i="6"/>
  <c r="G18" i="6"/>
  <c r="F15" i="6"/>
  <c r="E15" i="6"/>
  <c r="F13" i="6"/>
  <c r="F12" i="6"/>
  <c r="D12" i="6"/>
  <c r="E11" i="6"/>
  <c r="P16" i="7"/>
  <c r="N17" i="7"/>
  <c r="P24" i="7"/>
  <c r="N24" i="7"/>
  <c r="P18" i="7"/>
  <c r="N20" i="7"/>
  <c r="P20" i="7"/>
  <c r="L20" i="7"/>
  <c r="P17" i="7"/>
  <c r="L9" i="4" l="1"/>
  <c r="M9" i="4"/>
  <c r="F19" i="4"/>
  <c r="P9" i="4"/>
  <c r="N34" i="7"/>
  <c r="N15" i="7" s="1"/>
  <c r="P34" i="7"/>
  <c r="P15" i="7" s="1"/>
  <c r="O20" i="4"/>
  <c r="O42" i="4" s="1"/>
  <c r="R33" i="7"/>
  <c r="J35" i="5"/>
  <c r="N19" i="7"/>
  <c r="F11" i="6"/>
  <c r="F9" i="6" s="1"/>
  <c r="F33" i="6" s="1"/>
  <c r="P28" i="7"/>
  <c r="P12" i="7" s="1"/>
  <c r="E13" i="6"/>
  <c r="F31" i="4"/>
  <c r="F38" i="4"/>
  <c r="R20" i="7"/>
  <c r="N16" i="7"/>
  <c r="N18" i="7"/>
  <c r="L19" i="7"/>
  <c r="P19" i="7"/>
  <c r="R23" i="7"/>
  <c r="E12" i="6"/>
  <c r="E9" i="6" s="1"/>
  <c r="G30" i="6"/>
  <c r="H36" i="5"/>
  <c r="I9" i="4"/>
  <c r="Q9" i="4"/>
  <c r="K20" i="4"/>
  <c r="F25" i="4"/>
  <c r="N28" i="4"/>
  <c r="R28" i="4"/>
  <c r="J32" i="4"/>
  <c r="N32" i="4"/>
  <c r="R32" i="4"/>
  <c r="F41" i="4"/>
  <c r="F37" i="4"/>
  <c r="N10" i="4"/>
  <c r="R10" i="4"/>
  <c r="N28" i="7" l="1"/>
  <c r="N12" i="7" s="1"/>
  <c r="R20" i="4"/>
  <c r="R42" i="4" s="1"/>
  <c r="O9" i="4"/>
  <c r="R9" i="4" s="1"/>
  <c r="R19" i="7"/>
  <c r="E33" i="6"/>
  <c r="K42" i="4"/>
  <c r="K9" i="4"/>
  <c r="F32" i="4"/>
  <c r="N20" i="4"/>
  <c r="N42" i="4" s="1"/>
  <c r="F45" i="4"/>
  <c r="G12" i="6"/>
  <c r="N9" i="4" l="1"/>
  <c r="R95" i="3"/>
  <c r="T122" i="3"/>
  <c r="G27" i="4" s="1"/>
  <c r="J27" i="4" s="1"/>
  <c r="F27" i="4" s="1"/>
  <c r="G199" i="3" l="1"/>
  <c r="H197" i="3"/>
  <c r="H196" i="3"/>
  <c r="G194" i="3"/>
  <c r="G193" i="3"/>
  <c r="X166" i="3"/>
  <c r="X165" i="3"/>
  <c r="X164" i="3"/>
  <c r="X163" i="3"/>
  <c r="W163" i="3"/>
  <c r="J163" i="3"/>
  <c r="X162" i="3"/>
  <c r="W162" i="3"/>
  <c r="J162" i="3"/>
  <c r="T161" i="3"/>
  <c r="G40" i="4" s="1"/>
  <c r="J40" i="4" s="1"/>
  <c r="F40" i="4" s="1"/>
  <c r="K161" i="3"/>
  <c r="G161" i="3"/>
  <c r="J161" i="3" s="1"/>
  <c r="X160" i="3"/>
  <c r="W160" i="3"/>
  <c r="J160" i="3"/>
  <c r="X159" i="3"/>
  <c r="W159" i="3"/>
  <c r="J159" i="3"/>
  <c r="X158" i="3"/>
  <c r="T157" i="3"/>
  <c r="K157" i="3"/>
  <c r="G157" i="3"/>
  <c r="J157" i="3" s="1"/>
  <c r="X156" i="3"/>
  <c r="W156" i="3"/>
  <c r="G32" i="5" s="1"/>
  <c r="J32" i="5" s="1"/>
  <c r="J156" i="3"/>
  <c r="X155" i="3"/>
  <c r="K155" i="3"/>
  <c r="J155" i="3"/>
  <c r="X154" i="3"/>
  <c r="W154" i="3"/>
  <c r="J154" i="3"/>
  <c r="X153" i="3"/>
  <c r="W153" i="3"/>
  <c r="J153" i="3"/>
  <c r="T152" i="3"/>
  <c r="J152" i="3"/>
  <c r="U151" i="3"/>
  <c r="L151" i="3"/>
  <c r="L130" i="3" s="1"/>
  <c r="K151" i="3"/>
  <c r="H151" i="3"/>
  <c r="G151" i="3"/>
  <c r="J151" i="3" s="1"/>
  <c r="X150" i="3"/>
  <c r="W150" i="3"/>
  <c r="J150" i="3"/>
  <c r="X149" i="3"/>
  <c r="W149" i="3"/>
  <c r="J149" i="3"/>
  <c r="X148" i="3"/>
  <c r="W148" i="3"/>
  <c r="J148" i="3"/>
  <c r="X147" i="3"/>
  <c r="W147" i="3"/>
  <c r="J147" i="3"/>
  <c r="X146" i="3"/>
  <c r="W146" i="3"/>
  <c r="J146" i="3"/>
  <c r="T145" i="3"/>
  <c r="G145" i="3"/>
  <c r="J145" i="3" s="1"/>
  <c r="T144" i="3"/>
  <c r="W144" i="3" s="1"/>
  <c r="G144" i="3"/>
  <c r="J144" i="3" s="1"/>
  <c r="W143" i="3"/>
  <c r="G143" i="3"/>
  <c r="J143" i="3" s="1"/>
  <c r="T142" i="3"/>
  <c r="W142" i="3" s="1"/>
  <c r="G142" i="3"/>
  <c r="J142" i="3" s="1"/>
  <c r="X141" i="3"/>
  <c r="W141" i="3"/>
  <c r="J141" i="3"/>
  <c r="K140" i="3"/>
  <c r="T139" i="3"/>
  <c r="W139" i="3" s="1"/>
  <c r="G139" i="3"/>
  <c r="J139" i="3" s="1"/>
  <c r="T138" i="3"/>
  <c r="W138" i="3" s="1"/>
  <c r="G138" i="3"/>
  <c r="J138" i="3" s="1"/>
  <c r="T137" i="3"/>
  <c r="W137" i="3" s="1"/>
  <c r="G137" i="3"/>
  <c r="J137" i="3" s="1"/>
  <c r="T136" i="3"/>
  <c r="W136" i="3" s="1"/>
  <c r="G136" i="3"/>
  <c r="J136" i="3" s="1"/>
  <c r="T135" i="3"/>
  <c r="W135" i="3" s="1"/>
  <c r="G135" i="3"/>
  <c r="J135" i="3" s="1"/>
  <c r="U134" i="3"/>
  <c r="L134" i="3"/>
  <c r="K134" i="3"/>
  <c r="H134" i="3"/>
  <c r="H133" i="3" s="1"/>
  <c r="G134" i="3"/>
  <c r="J134" i="3" s="1"/>
  <c r="U133" i="3"/>
  <c r="U130" i="3" s="1"/>
  <c r="T132" i="3"/>
  <c r="T131" i="3" s="1"/>
  <c r="G34" i="4" s="1"/>
  <c r="J34" i="4" s="1"/>
  <c r="F34" i="4" s="1"/>
  <c r="G132" i="3"/>
  <c r="G195" i="3" s="1"/>
  <c r="U131" i="3"/>
  <c r="H131" i="3"/>
  <c r="K130" i="3"/>
  <c r="X129" i="3"/>
  <c r="W129" i="3"/>
  <c r="G26" i="5" s="1"/>
  <c r="J26" i="5" s="1"/>
  <c r="J129" i="3"/>
  <c r="T128" i="3"/>
  <c r="W128" i="3" s="1"/>
  <c r="G25" i="5" s="1"/>
  <c r="J25" i="5" s="1"/>
  <c r="K128" i="3"/>
  <c r="G128" i="3"/>
  <c r="J128" i="3" s="1"/>
  <c r="T124" i="3"/>
  <c r="J124" i="3"/>
  <c r="G28" i="4"/>
  <c r="J28" i="4" s="1"/>
  <c r="F28" i="4" s="1"/>
  <c r="J123" i="3"/>
  <c r="F123" i="3"/>
  <c r="W122" i="3"/>
  <c r="G122" i="3"/>
  <c r="G197" i="3" s="1"/>
  <c r="X121" i="3"/>
  <c r="W121" i="3"/>
  <c r="J121" i="3"/>
  <c r="X120" i="3"/>
  <c r="W120" i="3"/>
  <c r="J120" i="3"/>
  <c r="X119" i="3"/>
  <c r="W119" i="3"/>
  <c r="J119" i="3"/>
  <c r="X118" i="3"/>
  <c r="W118" i="3"/>
  <c r="J118" i="3"/>
  <c r="T117" i="3"/>
  <c r="G117" i="3"/>
  <c r="J117" i="3" s="1"/>
  <c r="X116" i="3"/>
  <c r="W116" i="3"/>
  <c r="J116" i="3"/>
  <c r="T115" i="3"/>
  <c r="X114" i="3"/>
  <c r="W114" i="3"/>
  <c r="J114" i="3"/>
  <c r="X113" i="3"/>
  <c r="W113" i="3"/>
  <c r="J113" i="3"/>
  <c r="X112" i="3"/>
  <c r="W112" i="3"/>
  <c r="J112" i="3"/>
  <c r="X111" i="3"/>
  <c r="W111" i="3"/>
  <c r="J111" i="3"/>
  <c r="X110" i="3"/>
  <c r="X109" i="3"/>
  <c r="W109" i="3"/>
  <c r="J109" i="3"/>
  <c r="T108" i="3"/>
  <c r="G108" i="3"/>
  <c r="J108" i="3" s="1"/>
  <c r="T107" i="3"/>
  <c r="G107" i="3"/>
  <c r="J107" i="3" s="1"/>
  <c r="T106" i="3"/>
  <c r="G106" i="3"/>
  <c r="J106" i="3" s="1"/>
  <c r="T105" i="3"/>
  <c r="G105" i="3"/>
  <c r="J105" i="3" s="1"/>
  <c r="T104" i="3"/>
  <c r="W104" i="3" s="1"/>
  <c r="G104" i="3"/>
  <c r="J104" i="3" s="1"/>
  <c r="X102" i="3"/>
  <c r="W102" i="3"/>
  <c r="J102" i="3"/>
  <c r="U101" i="3"/>
  <c r="L101" i="3"/>
  <c r="K101" i="3"/>
  <c r="H101" i="3"/>
  <c r="X100" i="3"/>
  <c r="W100" i="3"/>
  <c r="J100" i="3"/>
  <c r="X99" i="3"/>
  <c r="W99" i="3"/>
  <c r="J99" i="3"/>
  <c r="X98" i="3"/>
  <c r="W98" i="3"/>
  <c r="J98" i="3"/>
  <c r="X97" i="3"/>
  <c r="W97" i="3"/>
  <c r="J97" i="3"/>
  <c r="X96" i="3"/>
  <c r="W96" i="3"/>
  <c r="J96" i="3"/>
  <c r="G95" i="3"/>
  <c r="J95" i="3" s="1"/>
  <c r="U94" i="3"/>
  <c r="L94" i="3"/>
  <c r="K94" i="3"/>
  <c r="H94" i="3"/>
  <c r="G94" i="3"/>
  <c r="J94" i="3" s="1"/>
  <c r="T93" i="3"/>
  <c r="T92" i="3" s="1"/>
  <c r="W92" i="3" s="1"/>
  <c r="G93" i="3"/>
  <c r="J93" i="3" s="1"/>
  <c r="U92" i="3"/>
  <c r="L92" i="3"/>
  <c r="K92" i="3"/>
  <c r="K91" i="3" s="1"/>
  <c r="K30" i="3" s="1"/>
  <c r="H92" i="3"/>
  <c r="U91" i="3"/>
  <c r="L91" i="3"/>
  <c r="L30" i="3" s="1"/>
  <c r="L21" i="3" s="1"/>
  <c r="H91" i="3"/>
  <c r="X90" i="3"/>
  <c r="T89" i="3"/>
  <c r="G89" i="3"/>
  <c r="X88" i="3"/>
  <c r="X87" i="3"/>
  <c r="T86" i="3"/>
  <c r="G86" i="3"/>
  <c r="X85" i="3"/>
  <c r="X84" i="3"/>
  <c r="W84" i="3"/>
  <c r="J84" i="3"/>
  <c r="W83" i="3"/>
  <c r="T83" i="3"/>
  <c r="J83" i="3"/>
  <c r="G83" i="3"/>
  <c r="W82" i="3"/>
  <c r="T82" i="3"/>
  <c r="G82" i="3"/>
  <c r="J82" i="3" s="1"/>
  <c r="T81" i="3"/>
  <c r="G81" i="3"/>
  <c r="J81" i="3" s="1"/>
  <c r="T80" i="3"/>
  <c r="W80" i="3" s="1"/>
  <c r="G80" i="3"/>
  <c r="J80" i="3" s="1"/>
  <c r="T79" i="3"/>
  <c r="T78" i="3" s="1"/>
  <c r="T77" i="3" s="1"/>
  <c r="G79" i="3"/>
  <c r="J79" i="3" s="1"/>
  <c r="K78" i="3"/>
  <c r="K77" i="3" s="1"/>
  <c r="V77" i="3"/>
  <c r="M77" i="3"/>
  <c r="I77" i="3"/>
  <c r="X76" i="3"/>
  <c r="W76" i="3"/>
  <c r="J76" i="3"/>
  <c r="X75" i="3"/>
  <c r="W75" i="3"/>
  <c r="J75" i="3"/>
  <c r="X74" i="3"/>
  <c r="W74" i="3"/>
  <c r="J74" i="3"/>
  <c r="X73" i="3"/>
  <c r="W73" i="3"/>
  <c r="J73" i="3"/>
  <c r="G72" i="3"/>
  <c r="J72" i="3" s="1"/>
  <c r="T71" i="3"/>
  <c r="W71" i="3" s="1"/>
  <c r="G71" i="3"/>
  <c r="J71" i="3" s="1"/>
  <c r="X70" i="3"/>
  <c r="W70" i="3"/>
  <c r="J70" i="3"/>
  <c r="U69" i="3"/>
  <c r="T69" i="3"/>
  <c r="L69" i="3"/>
  <c r="K69" i="3"/>
  <c r="H69" i="3"/>
  <c r="X68" i="3"/>
  <c r="W68" i="3"/>
  <c r="J68" i="3"/>
  <c r="T67" i="3"/>
  <c r="W67" i="3" s="1"/>
  <c r="G67" i="3"/>
  <c r="J67" i="3" s="1"/>
  <c r="W66" i="3"/>
  <c r="G66" i="3"/>
  <c r="J66" i="3" s="1"/>
  <c r="T65" i="3"/>
  <c r="W65" i="3" s="1"/>
  <c r="G65" i="3"/>
  <c r="J65" i="3" s="1"/>
  <c r="X63" i="3"/>
  <c r="W63" i="3"/>
  <c r="J63" i="3"/>
  <c r="T62" i="3"/>
  <c r="G62" i="3"/>
  <c r="J62" i="3" s="1"/>
  <c r="G61" i="3"/>
  <c r="J61" i="3" s="1"/>
  <c r="G60" i="3"/>
  <c r="J60" i="3" s="1"/>
  <c r="X59" i="3"/>
  <c r="W59" i="3"/>
  <c r="J59" i="3"/>
  <c r="T58" i="3"/>
  <c r="G58" i="3"/>
  <c r="J58" i="3" s="1"/>
  <c r="X57" i="3"/>
  <c r="W57" i="3"/>
  <c r="J57" i="3"/>
  <c r="T56" i="3"/>
  <c r="G56" i="3"/>
  <c r="J56" i="3" s="1"/>
  <c r="T55" i="3"/>
  <c r="W55" i="3" s="1"/>
  <c r="X54" i="3"/>
  <c r="W54" i="3"/>
  <c r="J54" i="3"/>
  <c r="X53" i="3"/>
  <c r="W53" i="3"/>
  <c r="J53" i="3"/>
  <c r="X52" i="3"/>
  <c r="W52" i="3"/>
  <c r="J52" i="3"/>
  <c r="T51" i="3"/>
  <c r="W51" i="3" s="1"/>
  <c r="G51" i="3"/>
  <c r="J51" i="3" s="1"/>
  <c r="X50" i="3"/>
  <c r="W50" i="3"/>
  <c r="J50" i="3"/>
  <c r="T49" i="3"/>
  <c r="W49" i="3" s="1"/>
  <c r="G49" i="3"/>
  <c r="J49" i="3" s="1"/>
  <c r="X48" i="3"/>
  <c r="W48" i="3"/>
  <c r="J48" i="3"/>
  <c r="U47" i="3"/>
  <c r="U44" i="3" s="1"/>
  <c r="U39" i="3" s="1"/>
  <c r="H47" i="3"/>
  <c r="H44" i="3" s="1"/>
  <c r="H39" i="3" s="1"/>
  <c r="T46" i="3"/>
  <c r="W46" i="3" s="1"/>
  <c r="G46" i="3"/>
  <c r="J46" i="3" s="1"/>
  <c r="X45" i="3"/>
  <c r="W45" i="3"/>
  <c r="J45" i="3"/>
  <c r="T43" i="3"/>
  <c r="W43" i="3" s="1"/>
  <c r="G43" i="3"/>
  <c r="J43" i="3" s="1"/>
  <c r="G42" i="3"/>
  <c r="J42" i="3" s="1"/>
  <c r="X41" i="3"/>
  <c r="W41" i="3"/>
  <c r="J41" i="3"/>
  <c r="X40" i="3"/>
  <c r="W40" i="3"/>
  <c r="J40" i="3"/>
  <c r="L39" i="3"/>
  <c r="K39" i="3"/>
  <c r="G38" i="3"/>
  <c r="J38" i="3" s="1"/>
  <c r="W37" i="3"/>
  <c r="G37" i="3"/>
  <c r="J37" i="3" s="1"/>
  <c r="T36" i="3"/>
  <c r="G36" i="3"/>
  <c r="J36" i="3" s="1"/>
  <c r="X35" i="3"/>
  <c r="W35" i="3"/>
  <c r="J35" i="3"/>
  <c r="X34" i="3"/>
  <c r="W34" i="3"/>
  <c r="J34" i="3"/>
  <c r="T33" i="3"/>
  <c r="W33" i="3" s="1"/>
  <c r="G33" i="3"/>
  <c r="J33" i="3" s="1"/>
  <c r="U32" i="3"/>
  <c r="T32" i="3"/>
  <c r="L32" i="3"/>
  <c r="K32" i="3"/>
  <c r="H32" i="3"/>
  <c r="X29" i="3"/>
  <c r="W29" i="3"/>
  <c r="J29" i="3"/>
  <c r="X28" i="3"/>
  <c r="W28" i="3"/>
  <c r="J28" i="3"/>
  <c r="T27" i="3"/>
  <c r="G22" i="4" s="1"/>
  <c r="J22" i="4" s="1"/>
  <c r="F22" i="4" s="1"/>
  <c r="K27" i="3"/>
  <c r="G27" i="3"/>
  <c r="X26" i="3"/>
  <c r="W26" i="3"/>
  <c r="J26" i="3"/>
  <c r="X25" i="3"/>
  <c r="W25" i="3"/>
  <c r="J25" i="3"/>
  <c r="X24" i="3"/>
  <c r="W24" i="3"/>
  <c r="J24" i="3"/>
  <c r="X23" i="3"/>
  <c r="W23" i="3"/>
  <c r="J23" i="3"/>
  <c r="T22" i="3"/>
  <c r="K22" i="3"/>
  <c r="G22" i="3"/>
  <c r="J22" i="3" s="1"/>
  <c r="X20" i="3"/>
  <c r="W20" i="3"/>
  <c r="J20" i="3"/>
  <c r="X19" i="3"/>
  <c r="V19" i="3"/>
  <c r="V18" i="3" s="1"/>
  <c r="V17" i="3" s="1"/>
  <c r="D23" i="6" s="1"/>
  <c r="I19" i="3"/>
  <c r="J19" i="3" s="1"/>
  <c r="U18" i="3"/>
  <c r="U17" i="3" s="1"/>
  <c r="T18" i="3"/>
  <c r="T17" i="3" s="1"/>
  <c r="I18" i="3"/>
  <c r="I17" i="3" s="1"/>
  <c r="H18" i="3"/>
  <c r="G18" i="3"/>
  <c r="G17" i="3" s="1"/>
  <c r="J17" i="3" s="1"/>
  <c r="M17" i="3"/>
  <c r="L17" i="3"/>
  <c r="K17" i="3"/>
  <c r="H17" i="3"/>
  <c r="X16" i="3"/>
  <c r="W16" i="3"/>
  <c r="J16" i="3"/>
  <c r="X15" i="3"/>
  <c r="W15" i="3"/>
  <c r="J15" i="3"/>
  <c r="X14" i="3"/>
  <c r="W14" i="3"/>
  <c r="J14" i="3"/>
  <c r="X13" i="3"/>
  <c r="V13" i="3"/>
  <c r="I13" i="3"/>
  <c r="J13" i="3" s="1"/>
  <c r="V12" i="3"/>
  <c r="V11" i="3" s="1"/>
  <c r="U12" i="3"/>
  <c r="U11" i="3" s="1"/>
  <c r="T12" i="3"/>
  <c r="I12" i="3"/>
  <c r="H12" i="3"/>
  <c r="H11" i="3" s="1"/>
  <c r="G12" i="3"/>
  <c r="G11" i="3" s="1"/>
  <c r="T11" i="3"/>
  <c r="M11" i="3"/>
  <c r="M10" i="3" s="1"/>
  <c r="L11" i="3"/>
  <c r="K11" i="3"/>
  <c r="I11" i="3"/>
  <c r="V10" i="3" l="1"/>
  <c r="D17" i="6"/>
  <c r="G69" i="3"/>
  <c r="J69" i="3" s="1"/>
  <c r="X86" i="3"/>
  <c r="G131" i="3"/>
  <c r="G64" i="3"/>
  <c r="J64" i="3" s="1"/>
  <c r="G103" i="3"/>
  <c r="G192" i="3" s="1"/>
  <c r="H130" i="3"/>
  <c r="T134" i="3"/>
  <c r="W134" i="3" s="1"/>
  <c r="G140" i="3"/>
  <c r="L10" i="3"/>
  <c r="W12" i="3"/>
  <c r="G32" i="3"/>
  <c r="J32" i="3" s="1"/>
  <c r="G55" i="3"/>
  <c r="J55" i="3" s="1"/>
  <c r="X58" i="3"/>
  <c r="T64" i="3"/>
  <c r="T103" i="3"/>
  <c r="T101" i="3" s="1"/>
  <c r="G133" i="3"/>
  <c r="J133" i="3" s="1"/>
  <c r="G21" i="5"/>
  <c r="I10" i="3"/>
  <c r="U31" i="3"/>
  <c r="U30" i="3" s="1"/>
  <c r="U21" i="3" s="1"/>
  <c r="U10" i="3" s="1"/>
  <c r="W69" i="3"/>
  <c r="X72" i="3"/>
  <c r="H31" i="3"/>
  <c r="H30" i="3" s="1"/>
  <c r="G11" i="8"/>
  <c r="H18" i="4"/>
  <c r="W124" i="3"/>
  <c r="G23" i="5" s="1"/>
  <c r="J23" i="5" s="1"/>
  <c r="G29" i="4"/>
  <c r="J29" i="4" s="1"/>
  <c r="F29" i="4" s="1"/>
  <c r="J12" i="3"/>
  <c r="X36" i="3"/>
  <c r="X38" i="3"/>
  <c r="G47" i="3"/>
  <c r="T47" i="3"/>
  <c r="G78" i="3"/>
  <c r="G77" i="3" s="1"/>
  <c r="G198" i="3" s="1"/>
  <c r="W13" i="3"/>
  <c r="H12" i="4"/>
  <c r="J11" i="3"/>
  <c r="X105" i="3"/>
  <c r="W157" i="3"/>
  <c r="G33" i="5" s="1"/>
  <c r="J33" i="5" s="1"/>
  <c r="G39" i="4"/>
  <c r="J39" i="4" s="1"/>
  <c r="F39" i="4" s="1"/>
  <c r="W161" i="3"/>
  <c r="G34" i="5" s="1"/>
  <c r="J34" i="5" s="1"/>
  <c r="H200" i="3"/>
  <c r="H21" i="3"/>
  <c r="H10" i="3" s="1"/>
  <c r="T140" i="3"/>
  <c r="T133" i="3" s="1"/>
  <c r="G35" i="4" s="1"/>
  <c r="J35" i="4" s="1"/>
  <c r="F35" i="4" s="1"/>
  <c r="W22" i="3"/>
  <c r="G16" i="5" s="1"/>
  <c r="G21" i="4"/>
  <c r="D21" i="6"/>
  <c r="D11" i="6"/>
  <c r="G23" i="6"/>
  <c r="W27" i="3"/>
  <c r="G17" i="5" s="1"/>
  <c r="J17" i="5" s="1"/>
  <c r="X32" i="3"/>
  <c r="W77" i="3"/>
  <c r="O185" i="3"/>
  <c r="U185" i="3" s="1"/>
  <c r="L36" i="7" s="1"/>
  <c r="W132" i="3"/>
  <c r="O189" i="3"/>
  <c r="U189" i="3" s="1"/>
  <c r="L32" i="7" s="1"/>
  <c r="W145" i="3"/>
  <c r="O187" i="3"/>
  <c r="U187" i="3" s="1"/>
  <c r="W152" i="3"/>
  <c r="O186" i="3"/>
  <c r="U186" i="3" s="1"/>
  <c r="X11" i="3"/>
  <c r="W17" i="3"/>
  <c r="J18" i="3"/>
  <c r="X42" i="3"/>
  <c r="X61" i="3"/>
  <c r="X64" i="3"/>
  <c r="X66" i="3"/>
  <c r="X78" i="3"/>
  <c r="X79" i="3"/>
  <c r="X81" i="3"/>
  <c r="K21" i="3"/>
  <c r="K10" i="3" s="1"/>
  <c r="X95" i="3"/>
  <c r="X106" i="3"/>
  <c r="X108" i="3"/>
  <c r="G115" i="3"/>
  <c r="X117" i="3"/>
  <c r="W140" i="3"/>
  <c r="W155" i="3"/>
  <c r="G31" i="5" s="1"/>
  <c r="J31" i="5" s="1"/>
  <c r="W19" i="3"/>
  <c r="S183" i="3"/>
  <c r="W123" i="3"/>
  <c r="G22" i="5" s="1"/>
  <c r="J22" i="5" s="1"/>
  <c r="O184" i="3"/>
  <c r="U184" i="3" s="1"/>
  <c r="X161" i="3"/>
  <c r="O190" i="3"/>
  <c r="U190" i="3" s="1"/>
  <c r="L35" i="7" s="1"/>
  <c r="R35" i="7" s="1"/>
  <c r="X17" i="3"/>
  <c r="X18" i="3"/>
  <c r="W42" i="3"/>
  <c r="X46" i="3"/>
  <c r="X56" i="3"/>
  <c r="X60" i="3"/>
  <c r="W61" i="3"/>
  <c r="X62" i="3"/>
  <c r="X80" i="3"/>
  <c r="X82" i="3"/>
  <c r="X83" i="3"/>
  <c r="X89" i="3"/>
  <c r="X93" i="3"/>
  <c r="W106" i="3"/>
  <c r="X107" i="3"/>
  <c r="W108" i="3"/>
  <c r="X115" i="3"/>
  <c r="J131" i="3"/>
  <c r="X131" i="3"/>
  <c r="X133" i="3"/>
  <c r="X135" i="3"/>
  <c r="X137" i="3"/>
  <c r="X139" i="3"/>
  <c r="X140" i="3"/>
  <c r="X142" i="3"/>
  <c r="J140" i="3"/>
  <c r="X144" i="3"/>
  <c r="T94" i="3"/>
  <c r="W94" i="3" s="1"/>
  <c r="W11" i="3"/>
  <c r="X12" i="3"/>
  <c r="W18" i="3"/>
  <c r="X22" i="3"/>
  <c r="J27" i="3"/>
  <c r="X27" i="3"/>
  <c r="W32" i="3"/>
  <c r="X33" i="3"/>
  <c r="W36" i="3"/>
  <c r="X37" i="3"/>
  <c r="W38" i="3"/>
  <c r="X43" i="3"/>
  <c r="X47" i="3"/>
  <c r="X49" i="3"/>
  <c r="X51" i="3"/>
  <c r="X55" i="3"/>
  <c r="W56" i="3"/>
  <c r="W58" i="3"/>
  <c r="W60" i="3"/>
  <c r="W62" i="3"/>
  <c r="W64" i="3"/>
  <c r="X65" i="3"/>
  <c r="X67" i="3"/>
  <c r="X71" i="3"/>
  <c r="W72" i="3"/>
  <c r="J77" i="3"/>
  <c r="X77" i="3"/>
  <c r="W79" i="3"/>
  <c r="W81" i="3"/>
  <c r="G92" i="3"/>
  <c r="X92" i="3" s="1"/>
  <c r="W93" i="3"/>
  <c r="W95" i="3"/>
  <c r="W101" i="3"/>
  <c r="W103" i="3"/>
  <c r="X104" i="3"/>
  <c r="W105" i="3"/>
  <c r="W107" i="3"/>
  <c r="W115" i="3"/>
  <c r="W117" i="3"/>
  <c r="X122" i="3"/>
  <c r="X123" i="3"/>
  <c r="X124" i="3"/>
  <c r="X128" i="3"/>
  <c r="W131" i="3"/>
  <c r="G28" i="5" s="1"/>
  <c r="X132" i="3"/>
  <c r="W133" i="3"/>
  <c r="G29" i="5" s="1"/>
  <c r="J29" i="5" s="1"/>
  <c r="X134" i="3"/>
  <c r="X136" i="3"/>
  <c r="X138" i="3"/>
  <c r="X143" i="3"/>
  <c r="X145" i="3"/>
  <c r="X152" i="3"/>
  <c r="X157" i="3"/>
  <c r="J122" i="3"/>
  <c r="S123" i="3"/>
  <c r="J132" i="3"/>
  <c r="T151" i="3"/>
  <c r="G36" i="4" s="1"/>
  <c r="J36" i="4" s="1"/>
  <c r="F36" i="4" s="1"/>
  <c r="J28" i="5" l="1"/>
  <c r="H202" i="3"/>
  <c r="X103" i="3"/>
  <c r="X69" i="3"/>
  <c r="G130" i="3"/>
  <c r="J130" i="3" s="1"/>
  <c r="D15" i="6"/>
  <c r="G17" i="6"/>
  <c r="G15" i="6" s="1"/>
  <c r="J103" i="3"/>
  <c r="J21" i="5"/>
  <c r="L34" i="7"/>
  <c r="L15" i="7" s="1"/>
  <c r="R15" i="7" s="1"/>
  <c r="L17" i="7"/>
  <c r="R17" i="7" s="1"/>
  <c r="R32" i="7"/>
  <c r="L16" i="7"/>
  <c r="R16" i="7" s="1"/>
  <c r="R36" i="7"/>
  <c r="W47" i="3"/>
  <c r="T44" i="3"/>
  <c r="J11" i="8"/>
  <c r="G10" i="8"/>
  <c r="R34" i="7"/>
  <c r="J12" i="4"/>
  <c r="F12" i="4" s="1"/>
  <c r="H10" i="4"/>
  <c r="H11" i="4"/>
  <c r="J11" i="4" s="1"/>
  <c r="F11" i="4" s="1"/>
  <c r="J47" i="3"/>
  <c r="G44" i="3"/>
  <c r="J18" i="4"/>
  <c r="H17" i="4"/>
  <c r="H16" i="4" s="1"/>
  <c r="J16" i="4" s="1"/>
  <c r="F16" i="4" s="1"/>
  <c r="J16" i="5"/>
  <c r="J21" i="4"/>
  <c r="F21" i="4" s="1"/>
  <c r="G21" i="6"/>
  <c r="S192" i="3"/>
  <c r="L27" i="7"/>
  <c r="J115" i="3"/>
  <c r="G101" i="3"/>
  <c r="X94" i="3"/>
  <c r="T91" i="3"/>
  <c r="G26" i="4" s="1"/>
  <c r="J26" i="4" s="1"/>
  <c r="F26" i="4" s="1"/>
  <c r="W151" i="3"/>
  <c r="G30" i="5" s="1"/>
  <c r="J30" i="5" s="1"/>
  <c r="T130" i="3"/>
  <c r="G33" i="4" s="1"/>
  <c r="J33" i="4" s="1"/>
  <c r="F33" i="4" s="1"/>
  <c r="X151" i="3"/>
  <c r="G91" i="3"/>
  <c r="J92" i="3"/>
  <c r="G27" i="5" l="1"/>
  <c r="G11" i="6"/>
  <c r="F43" i="4"/>
  <c r="J44" i="3"/>
  <c r="G39" i="3"/>
  <c r="F18" i="4"/>
  <c r="J17" i="4"/>
  <c r="F17" i="4" s="1"/>
  <c r="H42" i="4"/>
  <c r="H9" i="4"/>
  <c r="J10" i="4"/>
  <c r="F10" i="4" s="1"/>
  <c r="J10" i="8"/>
  <c r="G9" i="8"/>
  <c r="T39" i="3"/>
  <c r="X44" i="3"/>
  <c r="W44" i="3"/>
  <c r="W91" i="3"/>
  <c r="G20" i="5" s="1"/>
  <c r="J20" i="5" s="1"/>
  <c r="L24" i="7"/>
  <c r="R27" i="7"/>
  <c r="R24" i="7" s="1"/>
  <c r="J101" i="3"/>
  <c r="X101" i="3"/>
  <c r="J91" i="3"/>
  <c r="W130" i="3"/>
  <c r="J27" i="5" s="1"/>
  <c r="X130" i="3"/>
  <c r="X91" i="3"/>
  <c r="W39" i="3" l="1"/>
  <c r="X39" i="3"/>
  <c r="T31" i="3"/>
  <c r="T30" i="3" s="1"/>
  <c r="T21" i="3" s="1"/>
  <c r="T10" i="3" s="1"/>
  <c r="O183" i="3"/>
  <c r="G14" i="8"/>
  <c r="J9" i="8"/>
  <c r="J14" i="8" s="1"/>
  <c r="J39" i="3"/>
  <c r="G31" i="3"/>
  <c r="G190" i="3"/>
  <c r="G200" i="3" s="1"/>
  <c r="X31" i="3" l="1"/>
  <c r="G24" i="4"/>
  <c r="W31" i="3"/>
  <c r="G19" i="5" s="1"/>
  <c r="J19" i="5" s="1"/>
  <c r="J31" i="3"/>
  <c r="G30" i="3"/>
  <c r="L31" i="7"/>
  <c r="U183" i="3"/>
  <c r="O192" i="3"/>
  <c r="U192" i="3" s="1"/>
  <c r="J24" i="4" l="1"/>
  <c r="F24" i="4" s="1"/>
  <c r="G23" i="4"/>
  <c r="J23" i="4" s="1"/>
  <c r="G18" i="5"/>
  <c r="G36" i="5" s="1"/>
  <c r="R31" i="7"/>
  <c r="L28" i="7"/>
  <c r="L18" i="7"/>
  <c r="R18" i="7" s="1"/>
  <c r="X30" i="3"/>
  <c r="J30" i="3"/>
  <c r="G21" i="3"/>
  <c r="W30" i="3"/>
  <c r="D31" i="6" l="1"/>
  <c r="W21" i="3"/>
  <c r="X21" i="3"/>
  <c r="F23" i="4"/>
  <c r="G20" i="4"/>
  <c r="J18" i="5"/>
  <c r="J36" i="5" s="1"/>
  <c r="G10" i="3"/>
  <c r="J10" i="3" s="1"/>
  <c r="G202" i="3"/>
  <c r="J21" i="3"/>
  <c r="R28" i="7"/>
  <c r="L12" i="7"/>
  <c r="R12" i="7" s="1"/>
  <c r="O193" i="3" l="1"/>
  <c r="W10" i="3"/>
  <c r="X10" i="3"/>
  <c r="D27" i="6"/>
  <c r="G31" i="6"/>
  <c r="G27" i="6" s="1"/>
  <c r="D13" i="6"/>
  <c r="G42" i="4"/>
  <c r="G9" i="4"/>
  <c r="F44" i="4" s="1"/>
  <c r="J20" i="4"/>
  <c r="J42" i="4" l="1"/>
  <c r="F42" i="4" s="1"/>
  <c r="F20" i="4"/>
  <c r="J9" i="4"/>
  <c r="F9" i="4" s="1"/>
  <c r="G13" i="6"/>
  <c r="D9" i="6"/>
  <c r="G9" i="6" l="1"/>
  <c r="G33" i="6" s="1"/>
  <c r="D33" i="6"/>
</calcChain>
</file>

<file path=xl/comments1.xml><?xml version="1.0" encoding="utf-8"?>
<comments xmlns="http://schemas.openxmlformats.org/spreadsheetml/2006/main">
  <authors>
    <author xml:space="preserve">Линицкая </author>
  </authors>
  <commentList>
    <comment ref="K16" authorId="0" shapeId="0">
      <text>
        <r>
          <rPr>
            <sz val="12"/>
            <color indexed="81"/>
            <rFont val="Tahoma"/>
            <family val="2"/>
            <charset val="204"/>
          </rPr>
          <t>УСП - 12 чел. (10 м/п + 2 с/н)
КЦСОН - 33 чел. (20 м/п + 13 с/н)
ВИКТОРИЯ - 7 чел. м/п</t>
        </r>
      </text>
    </comment>
  </commentList>
</comments>
</file>

<file path=xl/sharedStrings.xml><?xml version="1.0" encoding="utf-8"?>
<sst xmlns="http://schemas.openxmlformats.org/spreadsheetml/2006/main" count="1472" uniqueCount="509">
  <si>
    <t>Мероприятия и подпрограммы</t>
  </si>
  <si>
    <t>КЦСР/
КОСГУ/        ДопКР</t>
  </si>
  <si>
    <t>Наименование
ГРБС</t>
  </si>
  <si>
    <t>Ед.изм.</t>
  </si>
  <si>
    <t>2015 год</t>
  </si>
  <si>
    <t>Количество единиц</t>
  </si>
  <si>
    <t>Средняя цена 1 ед., тыс.руб.</t>
  </si>
  <si>
    <t>Объем финансирования, тыс. руб.</t>
  </si>
  <si>
    <t>МБ</t>
  </si>
  <si>
    <t>ВИ</t>
  </si>
  <si>
    <t>КБ</t>
  </si>
  <si>
    <t>Итого финансирование, тыс.руб.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</si>
  <si>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</si>
  <si>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</si>
  <si>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</si>
  <si>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r>
      <rPr>
        <b/>
        <u/>
        <sz val="16"/>
        <rFont val="Times New Roman"/>
        <family val="1"/>
        <charset val="204"/>
      </rPr>
      <t>Основное мероприятие 1.1.</t>
    </r>
    <r>
      <rPr>
        <sz val="16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</si>
  <si>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Мероприятие 1.1.1.
Субвенции на реализацию полномочий по содержанию учреждений социального обслуживания населения по Закону края от 16.12.2014 № 7-3023 "Об организации социального обслуживания граждан в Красноярском крае"</t>
  </si>
  <si>
    <t>0360151</t>
  </si>
  <si>
    <t>МБУ "КЦСОН"</t>
  </si>
  <si>
    <t>МБУ РЦ "Виктория"</t>
  </si>
  <si>
    <t>МБУ ЦС "Норильский"</t>
  </si>
  <si>
    <t>Подпрограмма 2:
"Обеспечение реализации переданных государственных полномочий"</t>
  </si>
  <si>
    <r>
      <rPr>
        <b/>
        <u/>
        <sz val="16"/>
        <rFont val="Times New Roman"/>
        <family val="1"/>
        <charset val="204"/>
      </rPr>
      <t>Основное мероприятие 2.1.</t>
    </r>
    <r>
      <rPr>
        <sz val="16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</si>
  <si>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r>
      <rPr>
        <b/>
        <i/>
        <sz val="16"/>
        <rFont val="Times New Roman"/>
        <family val="1"/>
        <charset val="204"/>
      </rPr>
      <t>Мероприятие 2.1.1.</t>
    </r>
    <r>
      <rPr>
        <sz val="16"/>
        <rFont val="Times New Roman"/>
        <family val="1"/>
        <charset val="204"/>
      </rPr>
      <t xml:space="preserve">
Руководство и управление в сфере установленных функций  органов управления социальной защиты населения муниципального образования город Норильск</t>
    </r>
  </si>
  <si>
    <t>0377513</t>
  </si>
  <si>
    <r>
      <rPr>
        <b/>
        <i/>
        <sz val="16"/>
        <rFont val="Times New Roman"/>
        <family val="1"/>
        <charset val="204"/>
      </rPr>
      <t>Мероприятие 2.1.2.</t>
    </r>
    <r>
      <rPr>
        <sz val="16"/>
        <rFont val="Times New Roman"/>
        <family val="1"/>
        <charset val="204"/>
      </rPr>
      <t xml:space="preserve">
Обеспечение бесплатного проезда детей до места нахождения детских оздоровительных лагерей и обратно</t>
    </r>
  </si>
  <si>
    <t>0320275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</si>
  <si>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</si>
  <si>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r>
      <rPr>
        <b/>
        <u/>
        <sz val="16"/>
        <rFont val="Times New Roman"/>
        <family val="1"/>
        <charset val="204"/>
      </rPr>
      <t>Основное мероприятие 3.1.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</si>
  <si>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t>0380100</t>
  </si>
  <si>
    <t>северная надбавка молодым специалистам, материальная помощь по уходу за ребенком до 3-х лет</t>
  </si>
  <si>
    <t>страховые взносы</t>
  </si>
  <si>
    <r>
      <rPr>
        <b/>
        <u/>
        <sz val="16"/>
        <rFont val="Times New Roman"/>
        <family val="1"/>
        <charset val="204"/>
      </rPr>
      <t>Основное мероприятие 3.2.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</si>
  <si>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0380200</t>
  </si>
  <si>
    <t>выплата пенсии за выслугу лет, доплата к пенсии</t>
  </si>
  <si>
    <t>263</t>
  </si>
  <si>
    <t>чел.</t>
  </si>
  <si>
    <t>оплата услуг кредитных и почтовых организаций</t>
  </si>
  <si>
    <t>226/954</t>
  </si>
  <si>
    <t>0380300</t>
  </si>
  <si>
    <r>
      <t xml:space="preserve">Мероприятие 3.3.1. 
</t>
    </r>
    <r>
      <rPr>
        <sz val="16"/>
        <rFont val="Times New Roman"/>
        <family val="1"/>
        <charset val="204"/>
      </rPr>
      <t>"Предоставление мер социальной поддержки и повышение качества жизни неработающим пенсионерам и отдельным категориям граждан"</t>
    </r>
  </si>
  <si>
    <t>Реализация мер социальной поддержки неработающих пенсионеров</t>
  </si>
  <si>
    <t>Расходы на организацию и проведение социально-культурных мероприятий для граждан пожилого возраста</t>
  </si>
  <si>
    <t>изготовление открыток, конвертов</t>
  </si>
  <si>
    <t>шт.</t>
  </si>
  <si>
    <t>приобретение почтовых марок</t>
  </si>
  <si>
    <t xml:space="preserve">Выплата пожизненной ренты одиноким пенсионерам и инвалидам (супружеским парам) </t>
  </si>
  <si>
    <t>Материальная помощь в виде компенсации расходов на зубопротезирование граждан:
- удостоенных звания "Почетный гражданин города Норильска";
- награжденным нагрудным знаком "Почетный донор России" или "Почетный донор СССР"; 
- неработающим пенсионерам</t>
  </si>
  <si>
    <t>Оказание материальной помощи в виде частичной компенсации в размере 50% от установленной платы за коммунальные услуги (по социальным нормам) гражданам, из числа лиц, удостоенных звания "Почетный гражданин города Норильска", при отсутствии мер социальной поддержки по оплате коммунальных услуг по другим основаниям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</si>
  <si>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</si>
  <si>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Предоставление бесплатных продуктовых наборов ветеранам ВОВ, вдовам умерших (погибших) участников ВОВ, бывшим несовершеннолетним узникам фашистских концлагерей</t>
  </si>
  <si>
    <t>340/983</t>
  </si>
  <si>
    <t>набор</t>
  </si>
  <si>
    <t>Материальная помощь в размере доплаты до 100%  стоимости  жилищно-коммунальных услуг  в части не покрываемой  действующими льготами в соответствии с законами РФ и Красноярского края, для одиноко проживающих граждан из числа ветеранов ВОВ, вдов умерших (погибших) участников ВОВ, бывших несовершеннолетних узников фашистских концлагерей</t>
  </si>
  <si>
    <t xml:space="preserve">Оказание материальной помощи в виде возмещения затрат в размере 50% от ежемесячной абонентской платы за пользование телефоном неработающим ветеранам ВОВ, вдовам умерших (погибших) участников ВОВ, бывшим несовершеннолетним узникам фашистских концлагерей </t>
  </si>
  <si>
    <t>Расходы на приобретение венков и цветов для проведения ритуальных мероприятий при погребении ветеранов ВОВ</t>
  </si>
  <si>
    <t>290/962</t>
  </si>
  <si>
    <t>Проведение мероприятий, посвященных дням Воинской Славы России, в том числе:</t>
  </si>
  <si>
    <t>Оказание материальной помощи к Памятным датам</t>
  </si>
  <si>
    <t>Оказание материальной помощи участникам боевых действий</t>
  </si>
  <si>
    <t>Мероприятия, посвященные Дню Победы:</t>
  </si>
  <si>
    <t>Транспортные расходы</t>
  </si>
  <si>
    <t>222/922</t>
  </si>
  <si>
    <t>час</t>
  </si>
  <si>
    <t>Изготовление открыток, приобретение цветов</t>
  </si>
  <si>
    <t>290/963</t>
  </si>
  <si>
    <t>Организация праздничного обеда ветеранов ВОВ в честь Дня Победы</t>
  </si>
  <si>
    <t>Приобретение нагрудных лент "Ветеран войны 1941-1945"</t>
  </si>
  <si>
    <t>Приобретение памятных подарков, посвященных 70-летию Победы (часы настенные, кружки, ручки с гравировкой с символикой 70-летия Победы)</t>
  </si>
  <si>
    <t>Приобретение чайного набора  с оформлением (эталонный вариант,  к 70-летию Победы)</t>
  </si>
  <si>
    <t>340/981</t>
  </si>
  <si>
    <t>Изготовления типографской продукции, посвященной 70-и летнему юбилею Победы в Великой Отечественной войне</t>
  </si>
  <si>
    <t>Расходы на организацию и проведение поминального обеда в День памяти и скорби (22 июня)</t>
  </si>
  <si>
    <t>организация поминального обеда</t>
  </si>
  <si>
    <t>транспортные расходы</t>
  </si>
  <si>
    <t>Расходы на организацию и проведение мероприятий и юбилеев ветеранов ВОВ</t>
  </si>
  <si>
    <t xml:space="preserve">расходы на организацию и проведение мероприятия </t>
  </si>
  <si>
    <t>мер.</t>
  </si>
  <si>
    <t xml:space="preserve">Оказание материальной помощи в связи с Днем рождения юбилярам-долгожителям в возрасте старше 70 лет </t>
  </si>
  <si>
    <t>Расходы на оформление подписки на периодическую печать (два полугодия)</t>
  </si>
  <si>
    <t>226/956</t>
  </si>
  <si>
    <t>Оказание материальной помощи на оплату проезда в городском общественном транспорте гражданам, оказание мер социальной поддержки которых относится к ведению Российской Федерации:
 - инвалиды ВОВ;
 - участники ВОВ;
 - лица, награжденные Знаком "Житель блокадного Ленинграда";
 - лица, работавшие на объектах ПВО;
 - несовершеннолетние узники концлагерей,
 - вдовы умерших (погибших) ветеранов ВОВ
из числа неработающих пенсионеров</t>
  </si>
  <si>
    <t>Расходы на изготовление и установку памятников (табличек) и оградок на могилах умерших одиноко проживавших ветеранов ВОВ</t>
  </si>
  <si>
    <t>Организация выезда ветеранов ВОВ, вдов умерших (погибших) участников ВОВ, бывших несовершеннолетних узников фашистских концлагерей на турбазу (2 поездки по 30 чел.)</t>
  </si>
  <si>
    <t>аренда турбазы</t>
  </si>
  <si>
    <t>организация питания</t>
  </si>
  <si>
    <t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1150 рублей (с учетом почтовых расходов)</t>
  </si>
  <si>
    <t>Реализация мер по социальной поддержке реабилитированных граждан и граждан, пострадавших от политических репрессий</t>
  </si>
  <si>
    <t xml:space="preserve">Предоставление бесплатных продуктовых наборов неработающим пенсионерам из числа реабилитированных граждан, а также граждан, пострадавших от политических репрессий  </t>
  </si>
  <si>
    <t xml:space="preserve">Расходы на организацию и проведение поминального обеда, посвященного Дню памяти жертв политических репрессий </t>
  </si>
  <si>
    <t>Оказание материальной помощи реабилитированным гражданам в возрасте  70 лет и старше в связи с юбилеем Дня рождения</t>
  </si>
  <si>
    <t>Расходы на приобретение венков, цветов для проведения ритуальных мероприятий при погребении умерших реабилитированных граждан</t>
  </si>
  <si>
    <t>Материальная помощь в виде ежемесячной фиксированной выплаты  в размере 1150 рублей (с учетом почтовых расходов) реабилитированным гражданам из числа неработающих пенсионеров</t>
  </si>
  <si>
    <t>Оказание материальной помощи в виде возмещения затрат  в размере 50% от ежемесячной абонентской платы за пользование телефоном неработающим реабилитированным гражданам и гражданам, пострадавшим от политических репрессий</t>
  </si>
  <si>
    <t>Приобретение открыток, конвертов</t>
  </si>
  <si>
    <t>Социальная поддержка жителей посёлка Снежногорск</t>
  </si>
  <si>
    <t>Снежногор.
 территор. управление</t>
  </si>
  <si>
    <t>Компенсация расходов один раз в год по фактической стоимости проезда</t>
  </si>
  <si>
    <r>
      <rPr>
        <i/>
        <u/>
        <sz val="16"/>
        <rFont val="Times New Roman"/>
        <family val="1"/>
        <charset val="204"/>
      </rPr>
      <t>в размере оплаты 50% стоимости проезда один раз в год</t>
    </r>
    <r>
      <rPr>
        <i/>
        <sz val="16"/>
        <rFont val="Times New Roman"/>
        <family val="1"/>
        <charset val="204"/>
      </rPr>
      <t xml:space="preserve">, </t>
    </r>
    <r>
      <rPr>
        <i/>
        <sz val="14"/>
        <rFont val="Times New Roman"/>
        <family val="1"/>
        <charset val="204"/>
      </rPr>
      <t>независимо от причины выезда - работникам муниципальных бюджетных учреждений и неработающим членам их семей (супруг (а), несовершеннолетние дети (в том числе пасынки и падчерицы, а также находящиеся под опекой (попечительством)).</t>
    </r>
  </si>
  <si>
    <r>
      <rPr>
        <i/>
        <u/>
        <sz val="16"/>
        <rFont val="Times New Roman"/>
        <family val="1"/>
        <charset val="204"/>
      </rPr>
      <t>в размере 100% по пути следования к месту отдыха и обратно,  без учета дохода: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ветеранам ВОВ, вдовам погибших (умерших) участников ВОВ; бывших несовершеннолетних узников фашистских лагерей</t>
    </r>
  </si>
  <si>
    <r>
      <rPr>
        <i/>
        <u/>
        <sz val="16"/>
        <rFont val="Times New Roman"/>
        <family val="1"/>
        <charset val="204"/>
      </rPr>
      <t>в размере 100%  в связи с выездом вследствие особых случаев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неработающим пенсионерам; 
работникам муниципальных учреждений, неработающим членам семьи работников муниципальных учреждений (супруг (а), несовершеннолетние дети (в том числе пасынки и падчерицы, а также находящиеся под опекой и попечительством, в случае необходимости выезда в связи с похоронами, несчастными случаямив отношении родственников (супруг(и), родителей, детей, родных братьев и сестер)</t>
    </r>
  </si>
  <si>
    <r>
      <rPr>
        <i/>
        <u/>
        <sz val="16"/>
        <rFont val="Times New Roman"/>
        <family val="1"/>
        <charset val="204"/>
      </rPr>
      <t>в размере 100% к месту предоставления медициской помощи: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семьям (супруг(а), несовершеннолетние дети ( в том числе пасынки и падчерицы, а также находящиеся под опекой и попечительством)) со среднедушевым доходом, не превышающим 1,5 ВПМ, установленной постановлением Правительства Красноярского края на душу населения для первой группы территорий Красноярского края;
неработающим пенсионерам;
работникам муниципальных учреждений, неработающим членам семьи работников муниципальных учреждений (супруг(а), несовершеннолетние дети (в том числе пасынки и падчерицы, а также находящиеся под опекой и попечительством)), выезжающим по направлению КГБУЗ "Норильская городская больница № 3"  на лечение и консультацию за исключением случаев оказания медицинской помощи в период беременности и родов);
инвалидам и сопровождающим их лицам (в случае необходимости и в зависимости от медицинских показаний), выезжающим по направлению КГБУЗ "Норильская городская больница № 3" для ежегодного клинического обследования, реабилитации, продления срока и группы инвалидности </t>
    </r>
  </si>
  <si>
    <t>Расходы на организацию и проведение социально-культурных мероприятий для граждан пожилого возраста (организация чаепития)</t>
  </si>
  <si>
    <t>чел..</t>
  </si>
  <si>
    <t>Расходы на создание и обеспечение деятельности школы компьютерной грамотности для неработающих пенсионеров</t>
  </si>
  <si>
    <t>приобретение расходных материалов</t>
  </si>
  <si>
    <t>оплата труда преподователей (9 мес.х 1 чел.)</t>
  </si>
  <si>
    <t>226/955</t>
  </si>
  <si>
    <t>Мероприятия, посвященные Дню Победы
(расходы на организацию и проведение встреч ветеранов)</t>
  </si>
  <si>
    <t>Расходы на организацию и проведение встреч ветеранов  (чаепития, подарки)</t>
  </si>
  <si>
    <t>Расходы на организацию и проведение поминального обеда в День памяти и скорби (проведение поминального обеда)</t>
  </si>
  <si>
    <t>Оказание материальной помощи в виде возмещения затрат на оплату стоимости услуг для погребения умерших, зарегистрированных по месту жительства либо по месту пребывания на территории поселка Снежногорск</t>
  </si>
  <si>
    <r>
      <t>Мероприятие 3.3.2.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"Предоставление  мер социальной поддержки гражданам, семьям с детьми, беременным женщинам, оказавшимся в трудной жизненной ситуации"</t>
    </r>
  </si>
  <si>
    <t>Реализация мер социальной поддержки граждан, находящихся в трудной жизненной ситуации</t>
  </si>
  <si>
    <t>Оказание единовременной адресной материальной помощи, в размере не более 10000 рублей на человека:
- гражданам, находящимся в трудной жизненной ситуации,  один раз в год
- одиноким матерям, впервые родившим ребенка и находящимся в трудной жизненной ситуации, если среднедушевой доход семьи  не превышает 1,5 ВПМ;
-без учёта дохода, по решению комиссии по оказанию социальной помощи) гражданам из числа:
- ветеранов ВОВ, вдов умерших (погибших) участников ВОВ, бывших несовершеннолетних узников фашистских концлагерей по ходатайству Совета ветеранов не более 10000 рублей в год на семью;
- реабилитированных граждан  по ходатайству общественного объединения "Защита жертв политических репрессий";
- пострадавших от воздействия радиации, находящихся в тяжелом материальном положении по ходатайству общественного объединения "Норильск-Чернобыль" не более 10,0 тыс.рублей  в год на семью</t>
  </si>
  <si>
    <t>Улучшение положения семей с детьми и детей, попавших в трудную жизненную ситуацию</t>
  </si>
  <si>
    <t>Возмещение расходов по оплате проезда к месту оказания специализированной медицинской помощи и обратно, женщинам, проживающим на территории муниципального образования город Норильск, нуждающимся в специализированной медицинской помощи в период беременности и родов</t>
  </si>
  <si>
    <t>Единовременная материальная помощь семьям, где воспитываются тройни (без учета дохода)</t>
  </si>
  <si>
    <t>Единовременная материальная помощь одиноким матерям, впервые родившим ребенка и находящимся в трудной жизненной ситуации, если среднедушевой доход семьи  не превышает 1,5 ВПМ, в размере до 10,0 тыс.рублей</t>
  </si>
  <si>
    <t>Частичное возмещение затрат в размере 50% части родительской платы отдельным категориям граждан  за содержание детей в муниципальных дошкольных образовательных учреждениях гражданам, имеющим регистрацию по месту жительства на территории муниципального образования город Норильск:
 при среднедушевом доходе семьи ниже 1 ВПМ
Размер материальной помощи определяется от суммы фактической родительской оплаты в месяц за вычетом компенсации, установленной семье ФЗ № 3266-1 от 10.07.1992 «Об образовании»</t>
  </si>
  <si>
    <t>Оказание материальной помощи многодетным семьям на приобретение лекарственных препаратов и оздоровительно-витаминных комплексов, выписанных по рецептурным бланкам врача,  для ребенка в возрасте от 6 до 18 лет, без учета дохода в размере не более 500 руб. в месяц (по обращению)</t>
  </si>
  <si>
    <t>Обеспечение доступности и повышение качества социальных услуг</t>
  </si>
  <si>
    <t>Обеспечение стоимости  выезда с территории муниципального образования город Норильск к новому месту жительства за пределы муниципального образования города Норильск на территории Российской Федерации и стран СНГ граждан, зарегистрированных по месту жительства на территории муниципального образования город Норильск, утративших родственные связи в муниципальном образовании город Норильск (при отсутствии права на оплату проезда или на получение материальной помощи на оплату проезда по другим основаниям), из числа:
-малообеспеченных неработающих пенсионеров и инвалидов, состоящих на обслуживании в МБУ "КЦСОН"
-неработающих пенсионеров и инвалидов;
-совершеннолетних дееспособных (недееспособных) граждан, находящихся на лечении в КГБУ "ККПНД № 5", выезжающих в дома-интернаты по путёвкам Министерства социальной политики Красноярского края;
-лиц без определённого места жительства</t>
  </si>
  <si>
    <t xml:space="preserve">Оказание материальной помощи для возмещения затрат на приобретение проездных документов для сопровождения отдельных категорий граждан  к их новому месту жительства за пределы муниципального образования город Норильск на территории Российской Федерации и стран СНГ </t>
  </si>
  <si>
    <t>суточные</t>
  </si>
  <si>
    <t>212/912</t>
  </si>
  <si>
    <t>проезд</t>
  </si>
  <si>
    <t>222/921</t>
  </si>
  <si>
    <t>проживание лиц, являющихся штатными сотрудниками МБУ "КЦСОН"</t>
  </si>
  <si>
    <t>226/952</t>
  </si>
  <si>
    <t>проезд сопровождающим лицам, не являющихся штатными сотрудниками МБУ "КЦСОН"</t>
  </si>
  <si>
    <t>Оказание социальной помощи на оплату расходов по восстановлению документа, удостоверяющего личность гражданина Российской Федерации (паспорт РФ)</t>
  </si>
  <si>
    <t>Оказание материальной помощи гражданам на отдельные социальные нужды, при среднедушевом доходе  до 1,5 ВПМ</t>
  </si>
  <si>
    <t>Расходы на оплату услуг кредитных организаций</t>
  </si>
  <si>
    <t>Расходы на оплату почтовых сборов</t>
  </si>
  <si>
    <t>Возмещение расходов по оплате  проезда к месту консультации и (или) лечения и обратно, работникам и членам их семей, работающих в муниципальных учреждениях</t>
  </si>
  <si>
    <t>Организация адресного письменного информирования заявителей</t>
  </si>
  <si>
    <t xml:space="preserve"> - приобретение маркированных конвертов (карточек)</t>
  </si>
  <si>
    <t xml:space="preserve"> - приобретение конвертов (карточек)</t>
  </si>
  <si>
    <t xml:space="preserve"> - приобретение почтовых марок</t>
  </si>
  <si>
    <t>Расходы на оплату услуг по скорой медицинской помощи</t>
  </si>
  <si>
    <t>226/996</t>
  </si>
  <si>
    <t>Возмещение расходов по судебным искам</t>
  </si>
  <si>
    <t>иск</t>
  </si>
  <si>
    <t>Изготовление памятных фотографий ветеранам ВОВ</t>
  </si>
  <si>
    <r>
      <t>Мероприятие 3.3.3.</t>
    </r>
    <r>
      <rPr>
        <sz val="16"/>
        <rFont val="Times New Roman"/>
        <family val="1"/>
        <charset val="204"/>
      </rPr>
      <t xml:space="preserve"> 
"Обеспечение детскими новогодними подарками"</t>
    </r>
  </si>
  <si>
    <t>242</t>
  </si>
  <si>
    <t>Администрация города Норильска (Фонд "Юбилейный")</t>
  </si>
  <si>
    <r>
      <t xml:space="preserve">Мероприятие 3.3.4.
</t>
    </r>
    <r>
      <rPr>
        <sz val="16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  </r>
  </si>
  <si>
    <t>путевки</t>
  </si>
  <si>
    <r>
      <rPr>
        <b/>
        <i/>
        <sz val="16"/>
        <rFont val="Times New Roman"/>
        <family val="1"/>
        <charset val="204"/>
      </rPr>
      <t>Мероприятие 3.3.5.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  </r>
  </si>
  <si>
    <r>
      <rPr>
        <b/>
        <u/>
        <sz val="16"/>
        <rFont val="Times New Roman"/>
        <family val="1"/>
        <charset val="204"/>
      </rPr>
      <t>Основное мероприятие 3.4.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</si>
  <si>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НПФ 
"Наследие"</t>
  </si>
  <si>
    <r>
      <t xml:space="preserve">Мероприятие 3.4.1.
</t>
    </r>
    <r>
      <rPr>
        <sz val="16"/>
        <rFont val="Times New Roman"/>
        <family val="1"/>
        <charset val="204"/>
      </rPr>
      <t>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  </r>
  </si>
  <si>
    <r>
      <rPr>
        <b/>
        <u/>
        <sz val="16"/>
        <rFont val="Times New Roman"/>
        <family val="1"/>
        <charset val="204"/>
      </rPr>
      <t xml:space="preserve">Основное мероприятие 3.5.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"Развитие доступной среды для жизнедеятельности инвалидов"</t>
    </r>
  </si>
  <si>
    <t>0380500</t>
  </si>
  <si>
    <r>
      <t>Мероприятие 3.5.1.</t>
    </r>
    <r>
      <rPr>
        <sz val="16"/>
        <rFont val="Times New Roman"/>
        <family val="1"/>
        <charset val="204"/>
      </rPr>
      <t xml:space="preserve"> 
"Обеспечение беспрепятственного передвижения и доступа инвалидов к объектам социальной инфраструктуры"</t>
    </r>
  </si>
  <si>
    <t>0380510</t>
  </si>
  <si>
    <t>Расходы на внутреннее переоборудование социально-значимых объектов с учетом нужд инвалидов</t>
  </si>
  <si>
    <t>225/944</t>
  </si>
  <si>
    <t>УДКиИ</t>
  </si>
  <si>
    <r>
      <t>Мероприятие 3.5.2.</t>
    </r>
    <r>
      <rPr>
        <sz val="16"/>
        <rFont val="Times New Roman"/>
        <family val="1"/>
        <charset val="204"/>
      </rPr>
      <t xml:space="preserve">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  </r>
  </si>
  <si>
    <t>0380520</t>
  </si>
  <si>
    <t xml:space="preserve">Реализация мер по социальной поддержке инвалидов и профилактике инвалидности </t>
  </si>
  <si>
    <t>Компенсация расходов на оплату проезда к месту отдыха и обратно инвалидам, получающим пенсию в соответствии с Федеральным законом от 15.12.2001 г. № 166-ФЗ "О государственном пенсионном обеспечении в Российской Федерации" и сопровождающим их лицам (на основании медицинского заключения о нуждаемости в сопровождении), один раз в два года</t>
  </si>
  <si>
    <t>Оказание материальной помощи  на оплату проезда детям-инвалидам и сопровождающим их лицам к месту отдыха и обратно при наличии путевки, при отсутствии права оплаты проезда по другим основаниям (в том числе по гарантийным талонам)
Оказание материальной помощи на оплату проезда к месту лечения, обследования, консультации и обратно детям-инвалидам и сопровождающим их лицам при наличии направления органов здравоохранения Администрации города Норильска и муниципальных бюджетных учреждений здравоохранения муниципального образования город Норильск, Министерства здравоохранения Красноярского края, при отсутствии возможности оплаты проезда в Фонде социального страхования (в том числе по гарантийным талонам)</t>
  </si>
  <si>
    <t>Оказание материальной помощи на оплату проезда в городском общественном транспорте гражданам , оказание мер социальной поддержки которых относится к ведению Российской Федерации:
 - дети инвалиды;
 - инвалиды,
из числа неработающих пенсионеров</t>
  </si>
  <si>
    <t>Оказание материальной помощи на оплату проезда  (в размере не более 50%) к месту проведения каникул или отпуска родителей, или неорганизованного отдыха и обратно детям-инвалидам и сопровождающим их лицам,  при отсутствии права оплаты проезда по другим основаниям</t>
  </si>
  <si>
    <t>Оказание единовременной материальной помощи на оплату проезда в городском общественном транспорте лицам, сопровождающим детей-инвалидов (из расчета 110,0 руб.*12 мес.)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</si>
  <si>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</si>
  <si>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Оказание материальной помощи инвалидам и сопровождающим их лицам  для участия в конкурсах социокультурной реабилитации (адаптации) за пределами муниципального образования город Норильск, не более 50,0 тыс. руб. на человека</t>
  </si>
  <si>
    <t>Оказание материальной помощи на частичную оплату за обучение, переобучение инвалидов новым специальностям без учета дохода семьи</t>
  </si>
  <si>
    <t>Оказание материальной помощи детям-инвалидам в связи с праздниками</t>
  </si>
  <si>
    <t>Мероприятие посвященное Международному дню инвалида
(3 декабря)</t>
  </si>
  <si>
    <t>Организация и проведение мероприятий для детей - инвалидов</t>
  </si>
  <si>
    <t>оплата услуг по проведению праздничного мероприятия</t>
  </si>
  <si>
    <t>приобретение сувенирной продукции, реквизита к праздничным мероприятиям</t>
  </si>
  <si>
    <t>Организация участия детей и подростков с ограниченными возможностями в творческих фестивалях, конкурсах</t>
  </si>
  <si>
    <t>МБУ 
РЦ "Виктория"</t>
  </si>
  <si>
    <t>0380530</t>
  </si>
  <si>
    <t>Оснащение учреждений социального обслуживания населения специализированным оборудованием</t>
  </si>
  <si>
    <t>Оснащение учреждений социальной реабилитации детей с ограниченными возможностями специализированным оборудованием</t>
  </si>
  <si>
    <t>0380600/
242</t>
  </si>
  <si>
    <t>0380700/
242</t>
  </si>
  <si>
    <r>
      <rPr>
        <b/>
        <u/>
        <sz val="16"/>
        <rFont val="Times New Roman"/>
        <family val="1"/>
        <charset val="204"/>
      </rPr>
      <t>Основное мероприятие 3.8.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"Текущий ремонт в учреждениях отрасли "Социальная защита"</t>
    </r>
  </si>
  <si>
    <t>0380800</t>
  </si>
  <si>
    <t>225/943</t>
  </si>
  <si>
    <t>Администрация города Норильска (МКУ "УКРиС")</t>
  </si>
  <si>
    <t>241</t>
  </si>
  <si>
    <r>
      <rPr>
        <b/>
        <u/>
        <sz val="16"/>
        <rFont val="Times New Roman"/>
        <family val="1"/>
        <charset val="204"/>
      </rPr>
      <t>Основное мероприятие 3.9.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"Капитальный ремонт в учреждениях отрасли "Социальная защита"</t>
    </r>
  </si>
  <si>
    <t>0380900</t>
  </si>
  <si>
    <r>
      <rPr>
        <b/>
        <u/>
        <sz val="16"/>
        <rFont val="Times New Roman"/>
        <family val="1"/>
        <charset val="204"/>
      </rPr>
      <t>Основное мероприятие 3.10.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 xml:space="preserve">"Обеспечение безопасной и бесперебойной эксплуатации лифтов в учреждениях социального обслуживания" </t>
    </r>
  </si>
  <si>
    <t>0390100/
241</t>
  </si>
  <si>
    <t>Н.Н. Бордакова</t>
  </si>
  <si>
    <t>МБУ "РЦ"Виктория"</t>
  </si>
  <si>
    <t>МБУ ЦС "Норильск"</t>
  </si>
  <si>
    <t>НПФ "Наследие"</t>
  </si>
  <si>
    <t>Фонд Юбилейный</t>
  </si>
  <si>
    <t>Снежногорское территориальное управление</t>
  </si>
  <si>
    <t>Корректировка</t>
  </si>
  <si>
    <r>
      <t xml:space="preserve">Оказание материальной помощи для оплаты расходов, связанных с началом учебного года, учебным процессом и школьными выпускными мероприятиями, семьям, имеющим детей, обучающихся в общеобразовательных учреждениях муниципального образования город Норильск, если среднедушевой доход семьи ниже </t>
    </r>
    <r>
      <rPr>
        <u/>
        <sz val="16"/>
        <rFont val="Times New Roman"/>
        <family val="1"/>
        <charset val="204"/>
      </rPr>
      <t>1,5</t>
    </r>
    <r>
      <rPr>
        <sz val="16"/>
        <rFont val="Times New Roman"/>
        <family val="1"/>
        <charset val="204"/>
      </rPr>
      <t xml:space="preserve"> ВПМ (материальная помощь на школьно-выпускные мероприятия из расчета: выпускникам 9 классов - 6000 рублей; выпускникам 11 классов - 8000 рублей)</t>
    </r>
  </si>
  <si>
    <r>
      <rPr>
        <sz val="16"/>
        <rFont val="Times New Roman"/>
        <family val="1"/>
        <charset val="204"/>
      </rPr>
      <t>Оказание материальной помощи:</t>
    </r>
    <r>
      <rPr>
        <sz val="14"/>
        <rFont val="Times New Roman"/>
        <family val="1"/>
        <charset val="204"/>
      </rPr>
      <t xml:space="preserve">
- на частичную оплату лечения, обследования, консультаций, проведенных в лечебных учреждениях по направлению Министерства здравоохранения Красноярского края, учреждения здравоохранения, расположенного на территории муниципального образования город Норильск (не более 300 000 рублей на человека в год);
-  на частичную оплату проезда к месту лечения, обследования, консультаций и обратно по направлению Министерства здравоохранения Красноярского края,
учреждения здравоохранения, расположенного на территории муниципального образования город Норильск (не более 30 000 рублей на человека в год);
- на частичную оплату лекарственных препаратов, не предусмотренных перечнем для льготного приобретения, средств ухода, вспомогательных технических средств (не более 15 000 рублей на человека в год).
Оказание помощи производится индивидуально, по решению Координационного Совета,  с учетом сопоставимости расходов с совокупным доходом семьи, при отсутствии права на оплату по другим основаниям.</t>
    </r>
  </si>
  <si>
    <r>
      <rPr>
        <b/>
        <u/>
        <sz val="16"/>
        <rFont val="Times New Roman"/>
        <family val="1"/>
        <charset val="204"/>
      </rPr>
      <t xml:space="preserve">Основное мероприятие 3.7.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  </r>
  </si>
  <si>
    <r>
      <rPr>
        <b/>
        <u/>
        <sz val="16"/>
        <rFont val="Times New Roman"/>
        <family val="1"/>
        <charset val="204"/>
      </rPr>
      <t>Основное мероприятие 3.6.</t>
    </r>
    <r>
      <rPr>
        <b/>
        <i/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"Субсидии специализированной службе по вопросам похоронного дела"</t>
    </r>
  </si>
  <si>
    <r>
      <rPr>
        <b/>
        <u/>
        <sz val="16"/>
        <rFont val="Times New Roman"/>
        <family val="1"/>
        <charset val="204"/>
      </rPr>
      <t xml:space="preserve">Основное мероприятие 3.3. </t>
    </r>
    <r>
      <rPr>
        <b/>
        <sz val="16"/>
        <rFont val="Times New Roman"/>
        <family val="1"/>
        <charset val="204"/>
      </rPr>
      <t xml:space="preserve">
"Улучшение условий жизни и дополнительная социальная поддержка жителей муниципального образования город Норильск"</t>
    </r>
  </si>
  <si>
    <t>Заместитель начальника Управления по экономике и финансам</t>
  </si>
  <si>
    <t>Концевич С.И.</t>
  </si>
  <si>
    <t>46-20-82</t>
  </si>
  <si>
    <t>Сравнительный анализ вносимых изменений в муниципальную программу</t>
  </si>
  <si>
    <t>"Социальная поддержка жителей муниципального образования город Норильск"</t>
  </si>
  <si>
    <r>
      <t>Мероприятие 3.5.3.</t>
    </r>
    <r>
      <rPr>
        <b/>
        <sz val="16"/>
        <rFont val="Times New Roman"/>
        <family val="1"/>
        <charset val="204"/>
      </rPr>
      <t xml:space="preserve"> 
"Укрепление материально-технической и научно-методической базы учреждений и организаций, осуществляющих работу с инвалидами"</t>
    </r>
  </si>
  <si>
    <t xml:space="preserve">Информация о распределении планируемых расходов по отдельным мероприятиям муниципальной программы,                    </t>
  </si>
  <si>
    <t xml:space="preserve">    подпрограмм муниципальной программы «Социальная поддержка жителей муниципального образования город Норильск» на 2015-2017 годы</t>
  </si>
  <si>
    <t>Статус муниципальная программа, подпрограмма</t>
  </si>
  <si>
    <t>Наименование программы, подпрограммы</t>
  </si>
  <si>
    <t>Наименование ГРБС</t>
  </si>
  <si>
    <t>Код бюджетной классификации</t>
  </si>
  <si>
    <t>Расходы (тыс. руб.), годы</t>
  </si>
  <si>
    <t>ГРБС</t>
  </si>
  <si>
    <t>Рз Пр</t>
  </si>
  <si>
    <t>ЦСР</t>
  </si>
  <si>
    <t>ВР</t>
  </si>
  <si>
    <t>очередной финансовый 
2015 год</t>
  </si>
  <si>
    <t>первый год планового периода 
2016 год</t>
  </si>
  <si>
    <t>второй год планового периода 
2017 год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</si>
  <si>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</si>
  <si>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</si>
  <si>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</si>
  <si>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X</t>
  </si>
  <si>
    <t>в том числе по ГРБС</t>
  </si>
  <si>
    <t>Администрация города Норильска (фонд "Юбилейный")</t>
  </si>
  <si>
    <t>015</t>
  </si>
  <si>
    <t>Х</t>
  </si>
  <si>
    <t>018</t>
  </si>
  <si>
    <t>Управление по делам культуры и искусства Администрации города Норильска</t>
  </si>
  <si>
    <t>066</t>
  </si>
  <si>
    <t>Управление социальной политики Администрации города Норильска</t>
  </si>
  <si>
    <t>НПФ «Наследие»</t>
  </si>
  <si>
    <t>Подпрограмма 1</t>
  </si>
  <si>
    <t>Повышение качества и доступности социальных услуг населению муниципального образования город Норильск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</si>
  <si>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</si>
  <si>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</si>
  <si>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</si>
  <si>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</si>
  <si>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</si>
  <si>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2015-2017 годы с учетом источников финансирования.</t>
  </si>
  <si>
    <t>Статус</t>
  </si>
  <si>
    <t>Источники финансирования</t>
  </si>
  <si>
    <t>Оценка расходов</t>
  </si>
  <si>
    <t>(тыс. руб.), годы</t>
  </si>
  <si>
    <t>очередной</t>
  </si>
  <si>
    <t>первый год</t>
  </si>
  <si>
    <t>второй год</t>
  </si>
  <si>
    <t>Итого</t>
  </si>
  <si>
    <t>финансовый</t>
  </si>
  <si>
    <t>планового периода</t>
  </si>
  <si>
    <t>на период</t>
  </si>
  <si>
    <t>год</t>
  </si>
  <si>
    <t>2016 год</t>
  </si>
  <si>
    <t>2017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</si>
  <si>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</si>
  <si>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</si>
  <si>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</si>
  <si>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краевой бюджет</t>
  </si>
  <si>
    <t>внебюджетные источники</t>
  </si>
  <si>
    <t>местный бюджет</t>
  </si>
  <si>
    <t>юридические лица</t>
  </si>
  <si>
    <t>проверка</t>
  </si>
  <si>
    <t>Приложение № 2</t>
  </si>
  <si>
    <t>к подпрограмме 3 "Повышение социальной защищенности</t>
  </si>
  <si>
    <t>и уровня жизни жителей муниципального образования город Норильск и прочие мероприятия",</t>
  </si>
  <si>
    <t>реализуемой в рамках муниципальной программы</t>
  </si>
  <si>
    <t xml:space="preserve">"Социальная поддержка жителей муниципального образования город Норильск" </t>
  </si>
  <si>
    <t>города Норильска на 2015-2017 годы, утвержденной постановлением Администрации города Норильска от 08.12.2014 № 685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</si>
  <si>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</si>
  <si>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</si>
  <si>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</si>
  <si>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</si>
  <si>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РзПр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</si>
  <si>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</si>
  <si>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</si>
  <si>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</si>
  <si>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</si>
  <si>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</si>
  <si>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1002
1006</t>
  </si>
  <si>
    <t>Управление социальной политики</t>
  </si>
  <si>
    <t>Выплата материальной помощи, выплата северной надбавки до 52 человек ежегодно</t>
  </si>
  <si>
    <t>145</t>
  </si>
  <si>
    <t>1001</t>
  </si>
  <si>
    <t>Выплата пенсии за выслугу лет и доплаты к пенсии до 127 чел. ежегодно</t>
  </si>
  <si>
    <t>1003</t>
  </si>
  <si>
    <t>018
145</t>
  </si>
  <si>
    <t xml:space="preserve">Снежногорское территориальное управление, Управление социальной политики 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</si>
  <si>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5742 чел. ежегодно</t>
  </si>
  <si>
    <t>Помощь гражданам в преодолении трудной жизненной ситуации. Оказание материальной помощи семьям с детьми до 1 500 чел. ежегодно</t>
  </si>
  <si>
    <t>Администрация города Норильска (Фонд Юбилейный)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</si>
  <si>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</si>
  <si>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Обеспечение путевками на санаторно-курортное лечение работников бюджетной сферы до 697 чел. ежегодно</t>
  </si>
  <si>
    <t>Предоставление льготного проезда в общественном транспорте  до 2 000 чел. ежегодно</t>
  </si>
  <si>
    <t>Создание благоприятных условий для финансирования своих пенсионных накоплений для всех работников бюджетной сферы до 421 чел. ежегодно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</si>
  <si>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</si>
  <si>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</si>
  <si>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УСП / МБУ "КЦСОН", МБУ "РЦ "Виктория", </t>
  </si>
  <si>
    <t>Оказание материальной помощи инвалидам, детям-инвалидам до 3820 чел., организация и проведение мероприятий для детей - инвалидов до 511 детей ежегодно</t>
  </si>
  <si>
    <t xml:space="preserve">145
</t>
  </si>
  <si>
    <t>Создание условий для реабилитации инвалидов</t>
  </si>
  <si>
    <t>0502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</si>
  <si>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670  услуг ежегодно</t>
  </si>
  <si>
    <t>Выплата материальной помощи до 280 человек ежегодно</t>
  </si>
  <si>
    <t xml:space="preserve">Ремонт кровли входного тамбура и хоз. блока помещения УСП (ул. Полярная, д.7)
Выполнение СМР в помещениях МБУ "КЦСОН" (ул.Маслова, 4): отделения временного проживания (1603 кв.м.); социальный приют для детей и подростков (890 кв.м.); 1 этаж (1015 кв.м.).
Ремонт входной группы, асфальтировка подполья МБУ РЦ "Виктория" </t>
  </si>
  <si>
    <t>Капитальный ремонт входного тамбура, помещений УСП (869,9 кв.м.) (ул. Советская, д.14); разработка ПСД на ремонт крыльца и ремонт входной группы и их ремонт; ремонт сан.узла (пр.Ленинский, д.26).
МБУ "КЦСОН" (ул. Маслова, д.4): ремонт кровли, разработка ПСД на монтаж системы вентиляции                                                                            
МБУ ЦС "Норильский" (ул.Мира, д.2): замена окон на стеклопакеты (39 шт.), замена пола - 13 кв.м.</t>
  </si>
  <si>
    <t>1002</t>
  </si>
  <si>
    <t>0390100</t>
  </si>
  <si>
    <t>Обеспечение безопасной и бесперебойной эксплуатации 2 лифтов в МБУ "КЦСОН"</t>
  </si>
  <si>
    <t>Итого по подпрограмме 3</t>
  </si>
  <si>
    <t>НАПРАВЛЕНИЯ И ОБЪЕМЫ ФИНАНСИРОВАНИЯ
МУНИЦИПАЛЬНАЯ ПРОГРАММА "СОЦИАЛЬНАЯ ПОДДЕРЖКА ЖИТЕЛЕЙ МУНИЦИПАЛЬНОГО ОБРАЗОВАНИЯ ГОРОД НОРИЛЬСК"
НА 2015 - 2017 ГОДЫ</t>
  </si>
  <si>
    <t>№ п/п</t>
  </si>
  <si>
    <t>Программы и основные мероприятия МП</t>
  </si>
  <si>
    <t>Общий объем финансирования, тыс. руб.</t>
  </si>
  <si>
    <t>КЦСР</t>
  </si>
  <si>
    <t>Объём финансирования, тыс. руб.</t>
  </si>
  <si>
    <t>Объем финансирования, тыс.руб.</t>
  </si>
  <si>
    <t>Итого 
финанси- рование 
2015 год</t>
  </si>
  <si>
    <t>Итого 
финанси- рование 
2016 год</t>
  </si>
  <si>
    <t>Итого 
финанси- рование 
2017 год</t>
  </si>
  <si>
    <t>(10+14+18)</t>
  </si>
  <si>
    <t>(7 + 8 + 9)</t>
  </si>
  <si>
    <t>(11 + 12+ 13)</t>
  </si>
  <si>
    <t>(15 + 16 + 17)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</si>
  <si>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</si>
  <si>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</si>
  <si>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</si>
  <si>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</si>
  <si>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Мероприятие 2.1.1.
Руководство и управление в сфере установленных функций  органов управления социальной защиты населения муниципального образования город Норильск</t>
  </si>
  <si>
    <t>1006</t>
  </si>
  <si>
    <t>Мероприятие 2.1.2.
Обеспечение бесплатного проезда детей до места нахождения детских оздоровительных лагерей и обратно</t>
  </si>
  <si>
    <t>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</si>
  <si>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</si>
  <si>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</si>
  <si>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</si>
  <si>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 xml:space="preserve">УСП </t>
  </si>
  <si>
    <t>0380310</t>
  </si>
  <si>
    <t>0380320</t>
  </si>
  <si>
    <t>0380330</t>
  </si>
  <si>
    <t>0380340</t>
  </si>
  <si>
    <t>0380350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</si>
  <si>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</si>
  <si>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</si>
  <si>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</si>
  <si>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</si>
  <si>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</si>
  <si>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специализированной службе по вопросам похоронного дела"</t>
    </r>
  </si>
  <si>
    <t>0380600</t>
  </si>
  <si>
    <r>
      <rPr>
        <b/>
        <u/>
        <sz val="13"/>
        <rFont val="Times New Roman"/>
        <family val="1"/>
        <charset val="204"/>
      </rPr>
      <t xml:space="preserve">Основное мероприятие 3.7.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  </r>
  </si>
  <si>
    <t>0380700</t>
  </si>
  <si>
    <r>
      <rPr>
        <b/>
        <u/>
        <sz val="13"/>
        <rFont val="Times New Roman"/>
        <family val="1"/>
        <charset val="204"/>
      </rPr>
      <t>Основное мероприятие 3.8.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"Текущий ремонт в учреждениях отрасли "Социальная защита"</t>
    </r>
  </si>
  <si>
    <r>
      <rPr>
        <b/>
        <u/>
        <sz val="13"/>
        <rFont val="Times New Roman"/>
        <family val="1"/>
        <charset val="204"/>
      </rPr>
      <t>Основное мероприятие 3.9.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"Капитальный ремонт в учреждениях отрасли "Социальная защита"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</si>
  <si>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3.10. 
</t>
    </r>
    <r>
      <rPr>
        <sz val="13"/>
        <rFont val="Times New Roman"/>
        <family val="1"/>
        <charset val="204"/>
      </rPr>
      <t xml:space="preserve">"Обеспечение безопасной и бесперебойной эксплуатации лифтов в учреждениях социального обслуживания" </t>
    </r>
  </si>
  <si>
    <t>Всего по МП, в том числе:</t>
  </si>
  <si>
    <t>Наименование муниципальной программы, подпрограммы муниципальной программы</t>
  </si>
  <si>
    <t>Заместитель начальника Управления социальной политики Администрации города Норильска по экономике и финансам</t>
  </si>
  <si>
    <t>всего расходные обязательства по подпрограмме</t>
  </si>
  <si>
    <t>Юбилейный</t>
  </si>
  <si>
    <t>Снежногорск</t>
  </si>
  <si>
    <t>КЦСОН</t>
  </si>
  <si>
    <t>Виктория</t>
  </si>
  <si>
    <t>Норильский</t>
  </si>
  <si>
    <t>УКРиС</t>
  </si>
  <si>
    <t>ИТОГО</t>
  </si>
  <si>
    <t>ВСЕГО</t>
  </si>
  <si>
    <t>Наследие</t>
  </si>
  <si>
    <t>УСП / МБУ "КЦСОН", МБУ "РЦ "Виктория", МБУ ЦС "Норильский"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</si>
  <si>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</si>
  <si>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</si>
  <si>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</si>
  <si>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</si>
  <si>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Рз\Пз</t>
  </si>
  <si>
    <t>Цель подпрограммы: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</si>
  <si>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Задача 1 Создание условий эффективного развития сферы социальной поддержки и социального обслуживания населения муниципального образования город Норильск.</t>
  </si>
  <si>
    <t>Исполнение расходных обязательств по социальной поддержке 
65 070 граждан</t>
  </si>
  <si>
    <t>1.1 Руководство и управление в сфере установленных функций органов управления социальной защиты населения муниципального образования город Норильск</t>
  </si>
  <si>
    <t>1.2 Обеспечение бесплатного проезда детей до места нахождения детских оздоровительных лагерей и обратно</t>
  </si>
  <si>
    <t>обеспечение бесплатного проезда 65 детей</t>
  </si>
  <si>
    <t xml:space="preserve">В том числе </t>
  </si>
  <si>
    <t>Расходы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руб.), годы</t>
  </si>
  <si>
    <t>Мероприятие 1.1.1.                                                                                                                                                                                                                                                                                                                                                                                                                                                                                                               Субвенции на реализацию полномочий по содержанию учреждений социального обслуживания населения по Закону края от 16.12.2014 N 7-3023 "Об организации социального обслуживания граждан в Красноярском крае"</t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</si>
  <si>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</si>
  <si>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</si>
  <si>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 xml:space="preserve"> на 2015-2017 годы</t>
  </si>
  <si>
    <t>№
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</si>
  <si>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</si>
  <si>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</si>
  <si>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</si>
  <si>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</si>
  <si>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</si>
  <si>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</si>
  <si>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</si>
  <si>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</si>
  <si>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</si>
  <si>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2013 год</t>
  </si>
  <si>
    <t>2014 год</t>
  </si>
  <si>
    <t>Цель 1: Повышение уровня, качества и безопасности социального обслуживания населения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</si>
  <si>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</si>
  <si>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</si>
  <si>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</si>
  <si>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отчётность учреждений социального обслуживания</t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</si>
  <si>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</si>
  <si>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</si>
  <si>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</si>
  <si>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Задача 1: Реализация прав граждан пожилого возраста, инвалидов, включая детей - инвалидов, семей и детей на социальное обслуживание.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</si>
  <si>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</si>
  <si>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</si>
  <si>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</si>
  <si>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</si>
  <si>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</si>
  <si>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 численности граждан пожилого возраста и инвалидов, нуждающихся в получении услуг в учреждениях социального обслуживания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</si>
  <si>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</si>
  <si>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</si>
  <si>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Удельный вес обоснованных жалоб на качество предоставления услуг муниципальными учреждениями социального обслуживания населения к общему количеству получателей данных услуг в календарном году</t>
  </si>
  <si>
    <t>не более 0,1%</t>
  </si>
  <si>
    <t>1.4.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</si>
  <si>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</si>
  <si>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</si>
  <si>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95%</t>
  </si>
  <si>
    <t>Задача 2.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</si>
  <si>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</si>
  <si>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</si>
  <si>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</si>
  <si>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</si>
  <si>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99%</t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</si>
  <si>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</si>
  <si>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</si>
  <si>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</si>
  <si>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>Удельный вес обоснованных жалоб к числу граждан, которым предоставлены государственные  и муниципальные услуги по социальной поддержке в календарном году</t>
  </si>
  <si>
    <t>Система автоматизации делопроизводства и электронного документооборота "Дело"</t>
  </si>
  <si>
    <t>2.4.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</si>
  <si>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</si>
  <si>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Информационный банк данных «Адресная социальная помощь»</t>
  </si>
  <si>
    <t xml:space="preserve">Цель: 2. Повышение уровня жизни и социальной защищенности жителей муниципального образования город Норильск 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</si>
  <si>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</si>
  <si>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</si>
  <si>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</si>
  <si>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3. Предоставление дополнительных мер социальной поддержки жителям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</si>
  <si>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</si>
  <si>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</si>
  <si>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Удельный вес граждан, получивших адресную помощь, в общей численности граждан, имеющих на нее право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</si>
  <si>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</si>
  <si>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</si>
  <si>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</si>
  <si>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</si>
  <si>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</si>
  <si>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</si>
  <si>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</si>
  <si>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</si>
  <si>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</si>
  <si>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3.6</t>
  </si>
  <si>
    <t>Удельный вес граждан из числа работников муниципальных учреждений и государственных учреждений здравоохранения, которым предоставлены путевки на санаторно-курортный отдых (лечение), к их общей численности работников  учреждений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</si>
  <si>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</si>
  <si>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</si>
  <si>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</si>
  <si>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</si>
  <si>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3.9</t>
  </si>
  <si>
    <t>Удельный вес граждан, получивших материальную помощь, от общего числа граждан, находящихся на социальном и социально-медицинском обслуживании на дому, а также ветеранов ВОВ, бывших несовершеннолетних узников фашистских концлагерей, находящихся на стационарном обслуживании (МБУ "КЦСОН")</t>
  </si>
  <si>
    <t>отчетные формы  учреждения социального обслуживания граждан</t>
  </si>
  <si>
    <t>Значения целевых показателей на долгосрочный период
подпрограммы  "Повышение социальной защищенности и уровня жизни жителей муниципального образования город Норильск и прочие мероприятия"</t>
  </si>
  <si>
    <t>Цель, целевые показатели</t>
  </si>
  <si>
    <t>Ед. изм.</t>
  </si>
  <si>
    <t>Плановый период</t>
  </si>
  <si>
    <t>Долгосрочный период по годам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</si>
  <si>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</si>
  <si>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</si>
  <si>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</si>
  <si>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</si>
  <si>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</si>
  <si>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</si>
  <si>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</si>
  <si>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</si>
  <si>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Цель:  Повышение уровня жизни и социальной защищенности жителей муниципального образования город Норильск</t>
  </si>
  <si>
    <t xml:space="preserve">Целевой показатель 3 </t>
  </si>
  <si>
    <t>3.1</t>
  </si>
  <si>
    <t>Оказание единовременной адресной материальной помощи, в размере не более 10000 рублей на человека</t>
  </si>
  <si>
    <r>
      <rPr>
        <b/>
        <i/>
        <sz val="16"/>
        <rFont val="Times New Roman"/>
        <family val="1"/>
        <charset val="204"/>
      </rPr>
      <t xml:space="preserve">Мероприятие 3.3.6.
</t>
    </r>
    <r>
      <rPr>
        <sz val="16"/>
        <rFont val="Times New Roman"/>
        <family val="1"/>
        <charset val="204"/>
      </rPr>
      <t>"Расходы на авансирование дополнительных мер социальной поддержки  на 2016 год"</t>
    </r>
    <r>
      <rPr>
        <b/>
        <sz val="16"/>
        <rFont val="Times New Roman"/>
        <family val="1"/>
        <charset val="204"/>
      </rPr>
      <t xml:space="preserve">
</t>
    </r>
  </si>
  <si>
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</si>
  <si>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"Обеспечение детскими новогодними подарками"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</si>
  <si>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</si>
  <si>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</si>
  <si>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</si>
  <si>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</si>
  <si>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</si>
  <si>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</si>
  <si>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</si>
  <si>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</si>
  <si>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 xml:space="preserve">Мероприятие 3.3.6.
"Расходы на авансирование дополнительных мер социальной поддержки  на 2016 год"
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</si>
  <si>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</si>
  <si>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</si>
  <si>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Основное мероприятие 3.5. 
"Развитие доступной среды для жизнедеятельности инвалидов"</t>
  </si>
  <si>
    <t>Основное мероприятие 3.6.
"Субсидии специализированной службе по вопросам похоронного дела"</t>
  </si>
  <si>
    <t>Основное мероприятие 3.7. 
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</si>
  <si>
    <t>Основное мероприятие 3.8.
"Текущий ремонт в учреждениях отрасли "Социальная защита"</t>
  </si>
  <si>
    <t>Основное мероприятие 3.9.
"Капитальный ремонт в учреждениях отрасли "Социальная защита"</t>
  </si>
  <si>
    <t xml:space="preserve">Основное мероприятие 3.10. 
"Обеспечение безопасной и бесперебойной эксплуатации лифтов в учреждениях социального обслуживания" </t>
  </si>
  <si>
    <t>0380360</t>
  </si>
  <si>
    <t>Приложение № 1
к Постановлению Администрации города Норильска
от 04.12.2015 №589
Приложение № 3
к паспорту муниципальной программы «Социальная поддержка жителей муниципального образования город Норильск» на 2015-2017 годы, утвержденной  постановлением Администрации города Норильска от 08.12.2014 № 685</t>
  </si>
  <si>
    <t>Приложение № 2
к Постановлению Администрации города Норильска
от  04.12.2015 № 589
Приложение № 4
к паспорту муниципальной программы «Социальная поддержка жителей муниципального образования город Норильск» на 2015-2017 годы, утвержденной  постановлением Администрации города Норильска от  08.12.2014 № 685</t>
  </si>
  <si>
    <t>Приложение № 3
к Постановлению Администрации города Норильска
от 04.12.2015 № 589
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2015 - 2017 годы, утвержденной постановлением Администрации города Норильска от 08.12.2014 № 685</t>
  </si>
  <si>
    <t>Приложение № 4
к Постановлению Администрации города Норильска
от 04.12.2015 № 589</t>
  </si>
  <si>
    <t>Приложение № 5
к Постановлению Администрации города Норильска
от 04.12.2015 № 589
Приложение № 4
к муниципальной программе "Социальная поддержка жителей муниципального образования город Норильск" на 2015 - 2017 годы, утвержденной постановлением Администрации города Норильска
от 08.12.2014 № 685</t>
  </si>
  <si>
    <t>Приложение № 6
к Постановлению Администрации города Норильска
от 04.12.2015 № 589
Приложение № 1
к паспорту муниципальной программы "Социальная поддержка жителей муниципального  образования город Норильск" на 2015-2017 годы, 
утвержденной  постановлением Администрации города Норильска
от 08.12.2014 № 685</t>
  </si>
  <si>
    <t>Приложение № 7
к Постановлению Администрации города Норильска
от 04.12.2015 № 589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
к подпрограмме 3 "Повышение социальной защищенности и уровня жизни жителей муниципального 
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на 2015 - 2017 годы, утвержденной постановлением Администрации города Норильска от 08.12.2014 г. №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</si>
</sst>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8"/>
      <name val="Times New Roman"/>
      <family val="1"/>
      <charset val="204"/>
    </font>
    <font>
      <i/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u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8" fillId="0" borderId="0"/>
    <xf numFmtId="0" fontId="8" fillId="0" borderId="0"/>
    <xf numFmtId="0" fontId="1" fillId="0" borderId="0"/>
  </cellStyleXfs>
  <cellXfs count="491">
    <xf numFmtId="0" fontId="0" fillId="0" borderId="0" xfId="0"/>
    <xf numFmtId="164" fontId="3" fillId="2" borderId="0" xfId="1" applyNumberFormat="1" applyFont="1" applyFill="1" applyAlignment="1">
      <alignment vertical="center" wrapText="1"/>
    </xf>
    <xf numFmtId="49" fontId="4" fillId="2" borderId="0" xfId="1" applyNumberFormat="1" applyFont="1" applyFill="1" applyAlignment="1">
      <alignment horizontal="center" vertical="center" wrapText="1"/>
    </xf>
    <xf numFmtId="164" fontId="4" fillId="2" borderId="0" xfId="1" applyNumberFormat="1" applyFont="1" applyFill="1" applyAlignment="1">
      <alignment horizontal="left" vertical="center" wrapText="1"/>
    </xf>
    <xf numFmtId="164" fontId="4" fillId="2" borderId="0" xfId="1" applyNumberFormat="1" applyFont="1" applyFill="1" applyAlignment="1">
      <alignment horizontal="center" vertical="center" wrapText="1"/>
    </xf>
    <xf numFmtId="2" fontId="4" fillId="2" borderId="0" xfId="1" applyNumberFormat="1" applyFont="1" applyFill="1" applyAlignment="1">
      <alignment horizontal="center" vertical="center" wrapText="1"/>
    </xf>
    <xf numFmtId="164" fontId="4" fillId="2" borderId="0" xfId="1" applyNumberFormat="1" applyFont="1" applyFill="1" applyAlignment="1">
      <alignment vertical="center" wrapText="1"/>
    </xf>
    <xf numFmtId="164" fontId="5" fillId="2" borderId="1" xfId="1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Alignment="1">
      <alignment vertical="center" wrapText="1"/>
    </xf>
    <xf numFmtId="164" fontId="9" fillId="2" borderId="0" xfId="1" applyNumberFormat="1" applyFont="1" applyFill="1" applyAlignment="1">
      <alignment vertical="center" wrapText="1"/>
    </xf>
    <xf numFmtId="164" fontId="7" fillId="2" borderId="0" xfId="1" applyNumberFormat="1" applyFont="1" applyFill="1" applyAlignment="1">
      <alignment vertical="center" wrapText="1"/>
    </xf>
    <xf numFmtId="164" fontId="11" fillId="2" borderId="0" xfId="1" applyNumberFormat="1" applyFont="1" applyFill="1" applyAlignment="1">
      <alignment vertical="center" wrapText="1"/>
    </xf>
    <xf numFmtId="0" fontId="4" fillId="2" borderId="0" xfId="3" applyFont="1" applyFill="1" applyAlignment="1">
      <alignment horizontal="left" vertical="center" wrapText="1"/>
    </xf>
    <xf numFmtId="0" fontId="13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left" vertical="center" wrapText="1"/>
    </xf>
    <xf numFmtId="0" fontId="11" fillId="2" borderId="0" xfId="3" applyFont="1" applyFill="1" applyAlignment="1">
      <alignment horizontal="left" vertical="center" wrapText="1"/>
    </xf>
    <xf numFmtId="0" fontId="5" fillId="2" borderId="0" xfId="3" applyFont="1" applyFill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11" fillId="2" borderId="2" xfId="3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 wrapText="1"/>
    </xf>
    <xf numFmtId="0" fontId="12" fillId="2" borderId="0" xfId="3" applyFont="1" applyFill="1" applyAlignment="1">
      <alignment horizontal="center" vertical="center" wrapText="1"/>
    </xf>
    <xf numFmtId="0" fontId="11" fillId="2" borderId="0" xfId="3" applyFont="1" applyFill="1" applyAlignment="1">
      <alignment horizontal="center" vertical="center" wrapText="1"/>
    </xf>
    <xf numFmtId="164" fontId="17" fillId="2" borderId="0" xfId="1" applyNumberFormat="1" applyFont="1" applyFill="1" applyAlignment="1">
      <alignment vertical="center" wrapText="1"/>
    </xf>
    <xf numFmtId="49" fontId="4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1" xfId="3" applyNumberFormat="1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left" vertical="center" wrapText="1"/>
    </xf>
    <xf numFmtId="2" fontId="4" fillId="2" borderId="2" xfId="3" applyNumberFormat="1" applyFont="1" applyFill="1" applyBorder="1" applyAlignment="1">
      <alignment horizontal="left" vertical="center" wrapText="1"/>
    </xf>
    <xf numFmtId="3" fontId="14" fillId="2" borderId="2" xfId="1" applyNumberFormat="1" applyFont="1" applyFill="1" applyBorder="1" applyAlignment="1">
      <alignment horizontal="center" vertical="center" wrapText="1"/>
    </xf>
    <xf numFmtId="4" fontId="14" fillId="2" borderId="2" xfId="1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vertical="center" wrapText="1"/>
    </xf>
    <xf numFmtId="3" fontId="4" fillId="2" borderId="2" xfId="3" applyNumberFormat="1" applyFont="1" applyFill="1" applyBorder="1" applyAlignment="1">
      <alignment horizontal="center" vertical="center" wrapText="1"/>
    </xf>
    <xf numFmtId="2" fontId="4" fillId="2" borderId="2" xfId="3" applyNumberFormat="1" applyFont="1" applyFill="1" applyBorder="1" applyAlignment="1">
      <alignment horizontal="center" vertical="center" wrapText="1"/>
    </xf>
    <xf numFmtId="164" fontId="11" fillId="2" borderId="2" xfId="3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/>
    </xf>
    <xf numFmtId="164" fontId="5" fillId="2" borderId="2" xfId="3" applyNumberFormat="1" applyFont="1" applyFill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49" fontId="11" fillId="2" borderId="2" xfId="3" applyNumberFormat="1" applyFont="1" applyFill="1" applyBorder="1" applyAlignment="1">
      <alignment horizontal="left" vertical="center" wrapText="1"/>
    </xf>
    <xf numFmtId="2" fontId="4" fillId="2" borderId="2" xfId="4" applyNumberFormat="1" applyFont="1" applyFill="1" applyBorder="1" applyAlignment="1">
      <alignment horizontal="left" vertical="center" wrapText="1"/>
    </xf>
    <xf numFmtId="2" fontId="11" fillId="2" borderId="2" xfId="4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2" xfId="3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0" fontId="4" fillId="2" borderId="2" xfId="3" quotePrefix="1" applyFont="1" applyFill="1" applyBorder="1" applyAlignment="1">
      <alignment horizontal="left" vertical="center" wrapText="1"/>
    </xf>
    <xf numFmtId="164" fontId="4" fillId="2" borderId="2" xfId="3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left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center" vertical="center" wrapText="1"/>
    </xf>
    <xf numFmtId="164" fontId="11" fillId="4" borderId="2" xfId="1" applyNumberFormat="1" applyFont="1" applyFill="1" applyBorder="1" applyAlignment="1">
      <alignment horizontal="center" vertical="center" wrapText="1"/>
    </xf>
    <xf numFmtId="164" fontId="4" fillId="4" borderId="2" xfId="3" applyNumberFormat="1" applyFont="1" applyFill="1" applyBorder="1" applyAlignment="1">
      <alignment horizontal="center" vertical="center" wrapText="1"/>
    </xf>
    <xf numFmtId="164" fontId="11" fillId="4" borderId="2" xfId="3" applyNumberFormat="1" applyFont="1" applyFill="1" applyBorder="1" applyAlignment="1">
      <alignment horizontal="center" vertical="center" wrapText="1"/>
    </xf>
    <xf numFmtId="164" fontId="5" fillId="4" borderId="2" xfId="3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Border="1" applyAlignment="1">
      <alignment vertical="center" wrapText="1"/>
    </xf>
    <xf numFmtId="164" fontId="19" fillId="0" borderId="0" xfId="1" applyNumberFormat="1" applyFont="1" applyFill="1" applyBorder="1" applyAlignment="1">
      <alignment horizontal="center" vertical="center" wrapText="1"/>
    </xf>
    <xf numFmtId="164" fontId="19" fillId="2" borderId="0" xfId="1" applyNumberFormat="1" applyFont="1" applyFill="1" applyBorder="1" applyAlignment="1">
      <alignment horizontal="center" vertical="center" wrapText="1"/>
    </xf>
    <xf numFmtId="49" fontId="19" fillId="0" borderId="0" xfId="1" applyNumberFormat="1" applyFont="1" applyFill="1" applyBorder="1" applyAlignment="1">
      <alignment horizontal="center" vertical="center" wrapText="1"/>
    </xf>
    <xf numFmtId="164" fontId="21" fillId="2" borderId="0" xfId="1" applyNumberFormat="1" applyFont="1" applyFill="1" applyAlignment="1">
      <alignment vertical="center" wrapText="1"/>
    </xf>
    <xf numFmtId="49" fontId="19" fillId="0" borderId="0" xfId="1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justify" vertical="center" wrapText="1"/>
    </xf>
    <xf numFmtId="164" fontId="22" fillId="0" borderId="0" xfId="0" applyNumberFormat="1" applyFont="1" applyFill="1" applyAlignment="1">
      <alignment horizontal="justify" vertical="center" wrapText="1"/>
    </xf>
    <xf numFmtId="0" fontId="22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4" fontId="22" fillId="0" borderId="0" xfId="0" applyNumberFormat="1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left" vertical="center"/>
    </xf>
    <xf numFmtId="164" fontId="2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24" fillId="0" borderId="0" xfId="0" applyNumberFormat="1" applyFont="1" applyAlignment="1">
      <alignment vertical="center"/>
    </xf>
    <xf numFmtId="0" fontId="22" fillId="0" borderId="0" xfId="0" applyFont="1" applyFill="1"/>
    <xf numFmtId="0" fontId="22" fillId="0" borderId="0" xfId="0" applyFont="1" applyFill="1" applyAlignment="1">
      <alignment wrapText="1"/>
    </xf>
    <xf numFmtId="0" fontId="26" fillId="0" borderId="0" xfId="0" applyFont="1" applyFill="1"/>
    <xf numFmtId="0" fontId="22" fillId="0" borderId="0" xfId="0" applyFont="1" applyFill="1" applyAlignment="1">
      <alignment horizontal="right"/>
    </xf>
    <xf numFmtId="0" fontId="26" fillId="0" borderId="0" xfId="0" applyFont="1"/>
    <xf numFmtId="164" fontId="27" fillId="0" borderId="0" xfId="0" applyNumberFormat="1" applyFont="1"/>
    <xf numFmtId="164" fontId="26" fillId="0" borderId="0" xfId="0" applyNumberFormat="1" applyFont="1"/>
    <xf numFmtId="164" fontId="3" fillId="0" borderId="0" xfId="0" applyNumberFormat="1" applyFont="1" applyAlignment="1">
      <alignment vertical="center"/>
    </xf>
    <xf numFmtId="0" fontId="28" fillId="5" borderId="0" xfId="0" applyFont="1" applyFill="1"/>
    <xf numFmtId="164" fontId="28" fillId="5" borderId="0" xfId="0" applyNumberFormat="1" applyFont="1" applyFill="1"/>
    <xf numFmtId="0" fontId="28" fillId="5" borderId="11" xfId="0" applyFont="1" applyFill="1" applyBorder="1"/>
    <xf numFmtId="0" fontId="29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9" fontId="3" fillId="5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/>
    <xf numFmtId="164" fontId="30" fillId="0" borderId="1" xfId="0" applyNumberFormat="1" applyFont="1" applyBorder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3" fontId="30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5" borderId="8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5" borderId="9" xfId="1" applyNumberFormat="1" applyFont="1" applyFill="1" applyBorder="1" applyAlignment="1">
      <alignment horizontal="center" vertical="center" wrapText="1"/>
    </xf>
    <xf numFmtId="3" fontId="3" fillId="0" borderId="9" xfId="1" applyNumberFormat="1" applyFont="1" applyFill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164" fontId="32" fillId="0" borderId="1" xfId="1" applyNumberFormat="1" applyFont="1" applyFill="1" applyBorder="1" applyAlignment="1">
      <alignment horizontal="left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0" fillId="0" borderId="1" xfId="1" applyNumberFormat="1" applyFont="1" applyFill="1" applyBorder="1" applyAlignment="1">
      <alignment horizontal="center" vertical="center" wrapText="1"/>
    </xf>
    <xf numFmtId="3" fontId="30" fillId="0" borderId="1" xfId="1" applyNumberFormat="1" applyFont="1" applyFill="1" applyBorder="1" applyAlignment="1">
      <alignment horizontal="center" vertical="center" wrapText="1"/>
    </xf>
    <xf numFmtId="164" fontId="30" fillId="0" borderId="1" xfId="1" applyNumberFormat="1" applyFont="1" applyFill="1" applyBorder="1" applyAlignment="1">
      <alignment horizontal="left" vertical="center" wrapText="1"/>
    </xf>
    <xf numFmtId="164" fontId="30" fillId="0" borderId="0" xfId="1" applyNumberFormat="1" applyFont="1" applyFill="1" applyAlignment="1">
      <alignment vertical="center" wrapText="1"/>
    </xf>
    <xf numFmtId="164" fontId="3" fillId="0" borderId="1" xfId="2" applyNumberFormat="1" applyFont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9" fontId="3" fillId="5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5" borderId="1" xfId="3" applyNumberFormat="1" applyFont="1" applyFill="1" applyBorder="1" applyAlignment="1">
      <alignment horizontal="center" vertical="center" wrapText="1"/>
    </xf>
    <xf numFmtId="3" fontId="30" fillId="0" borderId="10" xfId="1" applyNumberFormat="1" applyFont="1" applyFill="1" applyBorder="1" applyAlignment="1">
      <alignment horizontal="center" vertical="center" wrapText="1"/>
    </xf>
    <xf numFmtId="164" fontId="30" fillId="0" borderId="1" xfId="2" applyNumberFormat="1" applyFont="1" applyBorder="1" applyAlignment="1">
      <alignment horizontal="left" vertical="center" wrapText="1"/>
    </xf>
    <xf numFmtId="49" fontId="30" fillId="0" borderId="10" xfId="1" applyNumberFormat="1" applyFont="1" applyFill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left" vertical="center" wrapText="1"/>
    </xf>
    <xf numFmtId="0" fontId="23" fillId="5" borderId="1" xfId="0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164" fontId="30" fillId="0" borderId="1" xfId="2" applyNumberFormat="1" applyFont="1" applyFill="1" applyBorder="1" applyAlignment="1">
      <alignment horizontal="left" vertical="center" wrapText="1"/>
    </xf>
    <xf numFmtId="164" fontId="30" fillId="5" borderId="1" xfId="1" applyNumberFormat="1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49" fontId="33" fillId="0" borderId="1" xfId="1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164" fontId="30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30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 wrapText="1"/>
    </xf>
    <xf numFmtId="164" fontId="30" fillId="0" borderId="0" xfId="1" applyNumberFormat="1" applyFont="1" applyFill="1" applyBorder="1" applyAlignment="1">
      <alignment horizontal="center" vertical="center" wrapText="1"/>
    </xf>
    <xf numFmtId="4" fontId="30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 wrapText="1"/>
    </xf>
    <xf numFmtId="0" fontId="22" fillId="0" borderId="2" xfId="0" applyFont="1" applyFill="1" applyBorder="1"/>
    <xf numFmtId="164" fontId="22" fillId="0" borderId="2" xfId="0" applyNumberFormat="1" applyFont="1" applyFill="1" applyBorder="1" applyAlignment="1">
      <alignment horizontal="right"/>
    </xf>
    <xf numFmtId="164" fontId="22" fillId="0" borderId="2" xfId="0" applyNumberFormat="1" applyFont="1" applyFill="1" applyBorder="1" applyAlignment="1">
      <alignment horizontal="right" wrapText="1"/>
    </xf>
    <xf numFmtId="0" fontId="22" fillId="5" borderId="2" xfId="0" applyFont="1" applyFill="1" applyBorder="1" applyAlignment="1">
      <alignment horizontal="left" vertical="center" wrapText="1"/>
    </xf>
    <xf numFmtId="164" fontId="22" fillId="5" borderId="2" xfId="0" applyNumberFormat="1" applyFont="1" applyFill="1" applyBorder="1" applyAlignment="1">
      <alignment horizontal="right"/>
    </xf>
    <xf numFmtId="164" fontId="22" fillId="5" borderId="2" xfId="0" applyNumberFormat="1" applyFont="1" applyFill="1" applyBorder="1" applyAlignment="1">
      <alignment horizontal="right" wrapText="1"/>
    </xf>
    <xf numFmtId="0" fontId="22" fillId="5" borderId="2" xfId="0" applyFont="1" applyFill="1" applyBorder="1"/>
    <xf numFmtId="0" fontId="25" fillId="5" borderId="2" xfId="0" applyFont="1" applyFill="1" applyBorder="1" applyAlignment="1">
      <alignment wrapText="1"/>
    </xf>
    <xf numFmtId="164" fontId="25" fillId="5" borderId="2" xfId="0" applyNumberFormat="1" applyFont="1" applyFill="1" applyBorder="1" applyAlignment="1">
      <alignment horizontal="right"/>
    </xf>
    <xf numFmtId="164" fontId="22" fillId="5" borderId="2" xfId="0" applyNumberFormat="1" applyFont="1" applyFill="1" applyBorder="1" applyAlignment="1">
      <alignment horizontal="right" vertical="center"/>
    </xf>
    <xf numFmtId="164" fontId="22" fillId="2" borderId="2" xfId="0" applyNumberFormat="1" applyFont="1" applyFill="1" applyBorder="1" applyAlignment="1">
      <alignment horizontal="right"/>
    </xf>
    <xf numFmtId="0" fontId="22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49" fontId="22" fillId="0" borderId="2" xfId="0" applyNumberFormat="1" applyFont="1" applyBorder="1" applyAlignment="1">
      <alignment horizontal="center" vertical="center"/>
    </xf>
    <xf numFmtId="0" fontId="22" fillId="5" borderId="2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4" fontId="4" fillId="2" borderId="2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164" fontId="5" fillId="6" borderId="2" xfId="1" applyNumberFormat="1" applyFont="1" applyFill="1" applyBorder="1" applyAlignment="1">
      <alignment vertical="center" wrapText="1"/>
    </xf>
    <xf numFmtId="0" fontId="35" fillId="0" borderId="0" xfId="0" applyFont="1"/>
    <xf numFmtId="0" fontId="22" fillId="0" borderId="0" xfId="0" applyFont="1" applyAlignment="1">
      <alignment vertical="center"/>
    </xf>
    <xf numFmtId="164" fontId="4" fillId="2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4" fillId="2" borderId="2" xfId="3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3" fillId="5" borderId="0" xfId="0" applyFont="1" applyFill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vertical="center" wrapText="1"/>
    </xf>
    <xf numFmtId="0" fontId="23" fillId="5" borderId="0" xfId="0" applyFont="1" applyFill="1" applyAlignment="1">
      <alignment horizontal="right" vertical="center" wrapText="1"/>
    </xf>
    <xf numFmtId="0" fontId="23" fillId="5" borderId="0" xfId="0" applyFont="1" applyFill="1" applyBorder="1" applyAlignment="1">
      <alignment vertical="center" wrapText="1"/>
    </xf>
    <xf numFmtId="0" fontId="23" fillId="5" borderId="0" xfId="0" applyFont="1" applyFill="1" applyBorder="1" applyAlignment="1">
      <alignment vertical="center"/>
    </xf>
    <xf numFmtId="49" fontId="23" fillId="5" borderId="0" xfId="0" applyNumberFormat="1" applyFont="1" applyFill="1" applyBorder="1" applyAlignment="1">
      <alignment horizontal="center" vertical="center"/>
    </xf>
    <xf numFmtId="164" fontId="23" fillId="5" borderId="0" xfId="0" applyNumberFormat="1" applyFont="1" applyFill="1" applyBorder="1" applyAlignment="1">
      <alignment vertical="center"/>
    </xf>
    <xf numFmtId="164" fontId="23" fillId="5" borderId="0" xfId="0" applyNumberFormat="1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49" fontId="23" fillId="5" borderId="0" xfId="0" applyNumberFormat="1" applyFont="1" applyFill="1" applyAlignment="1">
      <alignment horizontal="center" vertical="center" wrapText="1"/>
    </xf>
    <xf numFmtId="49" fontId="23" fillId="5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3" fillId="5" borderId="2" xfId="0" applyFont="1" applyFill="1" applyBorder="1" applyAlignment="1">
      <alignment vertical="center" wrapText="1"/>
    </xf>
    <xf numFmtId="0" fontId="23" fillId="5" borderId="2" xfId="0" applyFont="1" applyFill="1" applyBorder="1" applyAlignment="1">
      <alignment vertical="center"/>
    </xf>
    <xf numFmtId="0" fontId="23" fillId="5" borderId="2" xfId="0" applyFont="1" applyFill="1" applyBorder="1" applyAlignment="1">
      <alignment horizontal="center" vertical="center"/>
    </xf>
    <xf numFmtId="164" fontId="23" fillId="5" borderId="2" xfId="0" applyNumberFormat="1" applyFont="1" applyFill="1" applyBorder="1" applyAlignment="1">
      <alignment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wrapText="1"/>
    </xf>
    <xf numFmtId="49" fontId="23" fillId="5" borderId="2" xfId="0" applyNumberFormat="1" applyFont="1" applyFill="1" applyBorder="1" applyAlignment="1">
      <alignment horizontal="center" vertical="center"/>
    </xf>
    <xf numFmtId="164" fontId="23" fillId="5" borderId="2" xfId="0" applyNumberFormat="1" applyFont="1" applyFill="1" applyBorder="1" applyAlignment="1">
      <alignment horizontal="right" vertical="center" wrapText="1"/>
    </xf>
    <xf numFmtId="164" fontId="23" fillId="5" borderId="2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vertical="center"/>
    </xf>
    <xf numFmtId="164" fontId="4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164" fontId="4" fillId="2" borderId="2" xfId="3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4" fillId="7" borderId="0" xfId="3" applyFont="1" applyFill="1" applyAlignment="1">
      <alignment horizontal="left" vertical="center" wrapText="1"/>
    </xf>
    <xf numFmtId="164" fontId="3" fillId="2" borderId="8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25" fillId="5" borderId="0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165" fontId="22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164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0" fontId="37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justify" vertical="center" wrapText="1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 wrapText="1"/>
    </xf>
    <xf numFmtId="0" fontId="22" fillId="5" borderId="8" xfId="0" applyFont="1" applyFill="1" applyBorder="1" applyAlignment="1">
      <alignment horizontal="center" vertical="center" wrapText="1"/>
    </xf>
    <xf numFmtId="165" fontId="22" fillId="5" borderId="8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justify" vertical="center"/>
    </xf>
    <xf numFmtId="1" fontId="22" fillId="5" borderId="1" xfId="0" applyNumberFormat="1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left"/>
    </xf>
    <xf numFmtId="0" fontId="40" fillId="0" borderId="0" xfId="0" applyFont="1"/>
    <xf numFmtId="0" fontId="42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5" fontId="22" fillId="2" borderId="1" xfId="0" applyNumberFormat="1" applyFont="1" applyFill="1" applyBorder="1" applyAlignment="1">
      <alignment horizontal="center" vertical="center"/>
    </xf>
    <xf numFmtId="49" fontId="38" fillId="0" borderId="0" xfId="0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center" vertical="center"/>
    </xf>
    <xf numFmtId="165" fontId="38" fillId="5" borderId="0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justify" vertical="center"/>
    </xf>
    <xf numFmtId="0" fontId="22" fillId="2" borderId="1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40" fillId="2" borderId="0" xfId="0" applyFont="1" applyFill="1"/>
    <xf numFmtId="49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vertical="center"/>
    </xf>
    <xf numFmtId="49" fontId="4" fillId="7" borderId="2" xfId="3" applyNumberFormat="1" applyFont="1" applyFill="1" applyBorder="1" applyAlignment="1">
      <alignment vertical="center" wrapText="1"/>
    </xf>
    <xf numFmtId="0" fontId="4" fillId="7" borderId="2" xfId="3" applyNumberFormat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3" fontId="4" fillId="7" borderId="2" xfId="1" applyNumberFormat="1" applyFont="1" applyFill="1" applyBorder="1" applyAlignment="1">
      <alignment horizontal="center" vertical="center" wrapText="1"/>
    </xf>
    <xf numFmtId="2" fontId="4" fillId="7" borderId="2" xfId="1" applyNumberFormat="1" applyFont="1" applyFill="1" applyBorder="1" applyAlignment="1">
      <alignment horizontal="center" vertical="center" wrapText="1"/>
    </xf>
    <xf numFmtId="164" fontId="4" fillId="7" borderId="2" xfId="3" applyNumberFormat="1" applyFont="1" applyFill="1" applyBorder="1" applyAlignment="1">
      <alignment horizontal="center" vertical="center" wrapText="1"/>
    </xf>
    <xf numFmtId="49" fontId="11" fillId="7" borderId="2" xfId="3" applyNumberFormat="1" applyFont="1" applyFill="1" applyBorder="1" applyAlignment="1">
      <alignment horizontal="left" vertical="center" wrapText="1"/>
    </xf>
    <xf numFmtId="0" fontId="11" fillId="7" borderId="2" xfId="3" applyNumberFormat="1" applyFont="1" applyFill="1" applyBorder="1" applyAlignment="1">
      <alignment horizontal="center" vertical="center" wrapText="1"/>
    </xf>
    <xf numFmtId="164" fontId="11" fillId="7" borderId="2" xfId="1" applyNumberFormat="1" applyFont="1" applyFill="1" applyBorder="1" applyAlignment="1">
      <alignment horizontal="center" vertical="center" wrapText="1"/>
    </xf>
    <xf numFmtId="3" fontId="11" fillId="7" borderId="2" xfId="1" applyNumberFormat="1" applyFont="1" applyFill="1" applyBorder="1" applyAlignment="1">
      <alignment horizontal="center" vertical="center" wrapText="1"/>
    </xf>
    <xf numFmtId="2" fontId="11" fillId="7" borderId="2" xfId="1" applyNumberFormat="1" applyFont="1" applyFill="1" applyBorder="1" applyAlignment="1">
      <alignment horizontal="center" vertical="center" wrapText="1"/>
    </xf>
    <xf numFmtId="164" fontId="11" fillId="7" borderId="2" xfId="3" applyNumberFormat="1" applyFont="1" applyFill="1" applyBorder="1" applyAlignment="1">
      <alignment horizontal="center" vertical="center" wrapText="1"/>
    </xf>
    <xf numFmtId="0" fontId="13" fillId="7" borderId="0" xfId="3" applyFont="1" applyFill="1" applyAlignment="1">
      <alignment horizontal="left" vertical="center" wrapText="1"/>
    </xf>
    <xf numFmtId="49" fontId="4" fillId="7" borderId="2" xfId="3" applyNumberFormat="1" applyFont="1" applyFill="1" applyBorder="1" applyAlignment="1">
      <alignment horizontal="left" vertical="center" wrapText="1"/>
    </xf>
    <xf numFmtId="0" fontId="12" fillId="7" borderId="0" xfId="3" applyFont="1" applyFill="1" applyAlignment="1">
      <alignment horizontal="left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3" fontId="4" fillId="7" borderId="2" xfId="1" applyNumberFormat="1" applyFont="1" applyFill="1" applyBorder="1" applyAlignment="1">
      <alignment horizontal="center" vertical="center" wrapText="1"/>
    </xf>
    <xf numFmtId="2" fontId="4" fillId="7" borderId="2" xfId="1" applyNumberFormat="1" applyFont="1" applyFill="1" applyBorder="1" applyAlignment="1">
      <alignment horizontal="center" vertical="center" wrapText="1"/>
    </xf>
    <xf numFmtId="0" fontId="12" fillId="7" borderId="2" xfId="3" applyFont="1" applyFill="1" applyBorder="1" applyAlignment="1">
      <alignment horizontal="left" vertical="center" wrapText="1"/>
    </xf>
    <xf numFmtId="0" fontId="4" fillId="7" borderId="2" xfId="3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left" vertical="center" wrapText="1"/>
    </xf>
    <xf numFmtId="49" fontId="4" fillId="7" borderId="2" xfId="1" applyNumberFormat="1" applyFont="1" applyFill="1" applyBorder="1" applyAlignment="1">
      <alignment horizontal="center" vertical="center" wrapText="1"/>
    </xf>
    <xf numFmtId="164" fontId="4" fillId="7" borderId="0" xfId="1" applyNumberFormat="1" applyFont="1" applyFill="1" applyAlignment="1">
      <alignment vertical="center" wrapText="1"/>
    </xf>
    <xf numFmtId="164" fontId="4" fillId="7" borderId="2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49" fontId="3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0" fillId="2" borderId="0" xfId="1" applyNumberFormat="1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164" fontId="23" fillId="0" borderId="0" xfId="0" applyNumberFormat="1" applyFont="1" applyFill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0" fontId="22" fillId="0" borderId="0" xfId="0" applyFont="1" applyFill="1" applyAlignment="1">
      <alignment horizontal="justify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right" vertical="center"/>
    </xf>
    <xf numFmtId="164" fontId="25" fillId="0" borderId="2" xfId="0" applyNumberFormat="1" applyFont="1" applyFill="1" applyBorder="1" applyAlignment="1">
      <alignment horizontal="right" vertical="center" wrapText="1"/>
    </xf>
    <xf numFmtId="164" fontId="25" fillId="0" borderId="2" xfId="0" applyNumberFormat="1" applyFont="1" applyFill="1" applyBorder="1" applyAlignment="1">
      <alignment horizontal="right" vertical="center"/>
    </xf>
    <xf numFmtId="164" fontId="22" fillId="0" borderId="2" xfId="0" applyNumberFormat="1" applyFont="1" applyBorder="1" applyAlignment="1">
      <alignment horizontal="right" vertical="center"/>
    </xf>
    <xf numFmtId="164" fontId="22" fillId="2" borderId="2" xfId="0" applyNumberFormat="1" applyFont="1" applyFill="1" applyBorder="1" applyAlignment="1">
      <alignment horizontal="right" vertical="center"/>
    </xf>
    <xf numFmtId="164" fontId="25" fillId="5" borderId="2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22" fillId="5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28" fillId="5" borderId="0" xfId="0" applyFont="1" applyFill="1" applyBorder="1"/>
    <xf numFmtId="164" fontId="23" fillId="0" borderId="0" xfId="0" applyNumberFormat="1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8" fillId="5" borderId="0" xfId="0" applyFont="1" applyFill="1"/>
    <xf numFmtId="0" fontId="3" fillId="0" borderId="0" xfId="0" applyFont="1" applyAlignment="1">
      <alignment horizontal="lef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left" vertical="center" wrapText="1"/>
    </xf>
    <xf numFmtId="0" fontId="23" fillId="5" borderId="2" xfId="0" applyNumberFormat="1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/>
    </xf>
    <xf numFmtId="49" fontId="23" fillId="5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5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0" fillId="0" borderId="0" xfId="1" applyNumberFormat="1" applyFont="1" applyFill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3" fontId="3" fillId="0" borderId="9" xfId="1" applyNumberFormat="1" applyFont="1" applyFill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2" borderId="8" xfId="2" applyNumberFormat="1" applyFont="1" applyFill="1" applyBorder="1" applyAlignment="1">
      <alignment horizontal="left" vertical="center" wrapText="1"/>
    </xf>
    <xf numFmtId="164" fontId="3" fillId="2" borderId="9" xfId="2" applyNumberFormat="1" applyFont="1" applyFill="1" applyBorder="1" applyAlignment="1">
      <alignment horizontal="left" vertical="center" wrapText="1"/>
    </xf>
    <xf numFmtId="164" fontId="3" fillId="2" borderId="10" xfId="2" applyNumberFormat="1" applyFont="1" applyFill="1" applyBorder="1" applyAlignment="1">
      <alignment horizontal="left" vertical="center" wrapText="1"/>
    </xf>
    <xf numFmtId="49" fontId="33" fillId="0" borderId="8" xfId="1" applyNumberFormat="1" applyFont="1" applyFill="1" applyBorder="1" applyAlignment="1">
      <alignment horizontal="center" vertical="center" wrapText="1"/>
    </xf>
    <xf numFmtId="49" fontId="33" fillId="0" borderId="10" xfId="1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left" wrapText="1"/>
    </xf>
    <xf numFmtId="164" fontId="22" fillId="0" borderId="0" xfId="1" applyNumberFormat="1" applyFont="1" applyFill="1" applyAlignment="1">
      <alignment horizontal="left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2" fillId="5" borderId="0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40" fillId="5" borderId="0" xfId="0" applyFont="1" applyFill="1" applyBorder="1" applyAlignment="1">
      <alignment horizontal="center" vertical="center" wrapText="1"/>
    </xf>
    <xf numFmtId="0" fontId="40" fillId="5" borderId="0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0" fillId="5" borderId="12" xfId="0" applyFont="1" applyFill="1" applyBorder="1" applyAlignment="1">
      <alignment horizontal="center" vertical="center" wrapText="1"/>
    </xf>
    <xf numFmtId="0" fontId="40" fillId="5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/>
    <xf numFmtId="0" fontId="3" fillId="0" borderId="0" xfId="0" applyFont="1" applyAlignment="1"/>
    <xf numFmtId="2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3" fontId="20" fillId="2" borderId="0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left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7" borderId="2" xfId="3" applyNumberFormat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3" fontId="4" fillId="7" borderId="2" xfId="1" applyNumberFormat="1" applyFont="1" applyFill="1" applyBorder="1" applyAlignment="1">
      <alignment horizontal="center" vertical="center" wrapText="1"/>
    </xf>
    <xf numFmtId="49" fontId="19" fillId="0" borderId="0" xfId="1" applyNumberFormat="1" applyFont="1" applyFill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left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49" fontId="19" fillId="0" borderId="0" xfId="1" applyNumberFormat="1" applyFont="1" applyFill="1" applyBorder="1" applyAlignment="1">
      <alignment horizontal="center" vertical="center" wrapText="1"/>
    </xf>
    <xf numFmtId="164" fontId="4" fillId="7" borderId="2" xfId="3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2" fontId="4" fillId="7" borderId="2" xfId="1" applyNumberFormat="1" applyFont="1" applyFill="1" applyBorder="1" applyAlignment="1">
      <alignment horizontal="center" vertical="center" wrapText="1"/>
    </xf>
    <xf numFmtId="164" fontId="5" fillId="6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49" fontId="4" fillId="2" borderId="15" xfId="1" applyNumberFormat="1" applyFont="1" applyFill="1" applyBorder="1" applyAlignment="1">
      <alignment horizontal="center" vertical="center" wrapText="1"/>
    </xf>
    <xf numFmtId="49" fontId="4" fillId="2" borderId="16" xfId="1" applyNumberFormat="1" applyFont="1" applyFill="1" applyBorder="1" applyAlignment="1">
      <alignment horizontal="center" vertical="center" wrapText="1"/>
    </xf>
    <xf numFmtId="49" fontId="4" fillId="2" borderId="17" xfId="1" applyNumberFormat="1" applyFont="1" applyFill="1" applyBorder="1" applyAlignment="1">
      <alignment horizontal="center" vertical="center" wrapText="1"/>
    </xf>
    <xf numFmtId="164" fontId="5" fillId="2" borderId="18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85725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115175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85725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115175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85724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1153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85724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1153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07823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07823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16</xdr:row>
      <xdr:rowOff>1162050</xdr:rowOff>
    </xdr:from>
    <xdr:to>
      <xdr:col>10</xdr:col>
      <xdr:colOff>180975</xdr:colOff>
      <xdr:row>16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16</xdr:row>
      <xdr:rowOff>1162050</xdr:rowOff>
    </xdr:from>
    <xdr:to>
      <xdr:col>10</xdr:col>
      <xdr:colOff>180975</xdr:colOff>
      <xdr:row>16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&#1075;&#1086;&#1076;/10_&#1054;&#1090;&#1076;&#1077;&#1083;%20&#1101;&#1082;&#1086;&#1085;&#1086;&#1084;&#1080;&#1095;&#1077;&#1089;&#1082;&#1086;&#1075;&#1086;%20&#1072;&#1085;&#1072;&#1083;&#1080;&#1079;&#1072;%20&#1080;%20&#1087;&#1083;&#1072;&#1085;&#1080;&#1088;&#1086;&#1074;&#1072;&#1085;&#1080;&#1103;/3_&#1052;&#1055;%20&#1057;&#1055;&#1046;%202015-2017/&#1050;&#1054;&#1056;&#1056;&#1045;&#1050;&#1058;&#1048;&#1056;&#1054;&#1042;&#1050;&#1040;_&#1052;&#1055;_&#1057;&#1055;&#1046;_2015/&#1082;&#1086;&#1088;&#1088;&#1077;&#1082;&#1090;&#1080;&#1088;&#1086;&#1074;&#1082;&#1072;%20&#1052;&#1055;%20&#1084;&#1072;&#1081;/&#1055;&#1088;&#1080;&#1083;.%20&#1082;%20&#1052;&#1055;_&#1057;&#1055;&#1046;%202015-2017_(05.201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к постановлению"/>
      <sheetName val="Прил. 2 к постановлению"/>
      <sheetName val="Прил. 3 к постановлению "/>
      <sheetName val="Прил. 4 к постановлению"/>
      <sheetName val="Прил.5 к МП"/>
      <sheetName val="ФЭО (не удалять!!!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H10">
            <v>326990.2</v>
          </cell>
        </row>
        <row r="30">
          <cell r="E30" t="str">
            <v>Х</v>
          </cell>
        </row>
      </sheetData>
      <sheetData sheetId="5" refreshError="1">
        <row r="22">
          <cell r="T22">
            <v>1728.7</v>
          </cell>
        </row>
        <row r="31">
          <cell r="H31" t="str">
            <v>Мероприятие 3.3.1. 
"Предоставление мер социальной поддержки и повышение качества жизни неработающим пенсионерам и отдельным категориям граждан"</v>
          </cell>
        </row>
        <row r="91">
          <cell r="H91" t="str">
            <v>Мероприятие 3.3.2. 
"Предоставление  мер социальной поддержки гражданам, семьям с детьми, беременным женщинам, оказавшимся в трудной жизненной ситуации"</v>
          </cell>
        </row>
        <row r="122">
          <cell r="H122" t="str">
            <v>Мероприятие 3.3.3. 
"Обеспечение детскими новогодними подарками"</v>
          </cell>
          <cell r="J122" t="str">
            <v>Администрация города Норильска (Фонд "Юбилейный")</v>
          </cell>
        </row>
        <row r="123">
          <cell r="H123" t="str">
            <v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v>
          </cell>
          <cell r="J123" t="str">
            <v>Администрация города Норильска (Фонд "Юбилейный")</v>
          </cell>
        </row>
        <row r="124">
          <cell r="H124" t="str">
            <v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v>
          </cell>
          <cell r="J124" t="str">
            <v>УСП</v>
          </cell>
        </row>
        <row r="126">
          <cell r="H126" t="str">
            <v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41"/>
  <sheetViews>
    <sheetView tabSelected="1" view="pageBreakPreview" zoomScale="80" zoomScaleSheetLayoutView="80" workbookViewId="0">
      <selection activeCell="A38" sqref="A38:N41"/>
    </sheetView>
  </sheetViews>
  <sheetFormatPr defaultRowHeight="15.6" x14ac:dyDescent="0.3"/>
  <cols>
    <col min="1" max="1" width="17.33203125" style="110" customWidth="1"/>
    <col min="2" max="2" width="45.33203125" style="110" customWidth="1"/>
    <col min="3" max="3" width="55.109375" style="110" customWidth="1"/>
    <col min="4" max="5" width="9.109375" style="110" customWidth="1"/>
    <col min="6" max="6" width="7" style="110" customWidth="1"/>
    <col min="7" max="7" width="9.109375" style="110" customWidth="1"/>
    <col min="8" max="8" width="4.109375" style="110" customWidth="1"/>
    <col min="9" max="9" width="6.6640625" style="110" customWidth="1"/>
    <col min="10" max="10" width="5.44140625" style="110" customWidth="1"/>
    <col min="11" max="11" width="4.44140625" style="110" customWidth="1"/>
    <col min="12" max="17" width="9.109375" style="120" customWidth="1"/>
    <col min="18" max="18" width="17.44140625" style="120" customWidth="1"/>
    <col min="19" max="19" width="13.109375" style="112" bestFit="1" customWidth="1"/>
    <col min="20" max="256" width="9.109375" style="110"/>
    <col min="257" max="257" width="17.33203125" style="110" customWidth="1"/>
    <col min="258" max="258" width="45.33203125" style="110" customWidth="1"/>
    <col min="259" max="259" width="55.109375" style="110" customWidth="1"/>
    <col min="260" max="261" width="9.109375" style="110" customWidth="1"/>
    <col min="262" max="262" width="7" style="110" customWidth="1"/>
    <col min="263" max="263" width="9.109375" style="110" customWidth="1"/>
    <col min="264" max="264" width="4.109375" style="110" customWidth="1"/>
    <col min="265" max="265" width="6.6640625" style="110" customWidth="1"/>
    <col min="266" max="266" width="5.44140625" style="110" customWidth="1"/>
    <col min="267" max="267" width="4.44140625" style="110" customWidth="1"/>
    <col min="268" max="273" width="9.109375" style="110" customWidth="1"/>
    <col min="274" max="274" width="17.44140625" style="110" customWidth="1"/>
    <col min="275" max="275" width="13.109375" style="110" bestFit="1" customWidth="1"/>
    <col min="276" max="512" width="9.109375" style="110"/>
    <col min="513" max="513" width="17.33203125" style="110" customWidth="1"/>
    <col min="514" max="514" width="45.33203125" style="110" customWidth="1"/>
    <col min="515" max="515" width="55.109375" style="110" customWidth="1"/>
    <col min="516" max="517" width="9.109375" style="110" customWidth="1"/>
    <col min="518" max="518" width="7" style="110" customWidth="1"/>
    <col min="519" max="519" width="9.109375" style="110" customWidth="1"/>
    <col min="520" max="520" width="4.109375" style="110" customWidth="1"/>
    <col min="521" max="521" width="6.6640625" style="110" customWidth="1"/>
    <col min="522" max="522" width="5.44140625" style="110" customWidth="1"/>
    <col min="523" max="523" width="4.44140625" style="110" customWidth="1"/>
    <col min="524" max="529" width="9.109375" style="110" customWidth="1"/>
    <col min="530" max="530" width="17.44140625" style="110" customWidth="1"/>
    <col min="531" max="531" width="13.109375" style="110" bestFit="1" customWidth="1"/>
    <col min="532" max="768" width="9.109375" style="110"/>
    <col min="769" max="769" width="17.33203125" style="110" customWidth="1"/>
    <col min="770" max="770" width="45.33203125" style="110" customWidth="1"/>
    <col min="771" max="771" width="55.109375" style="110" customWidth="1"/>
    <col min="772" max="773" width="9.109375" style="110" customWidth="1"/>
    <col min="774" max="774" width="7" style="110" customWidth="1"/>
    <col min="775" max="775" width="9.109375" style="110" customWidth="1"/>
    <col min="776" max="776" width="4.109375" style="110" customWidth="1"/>
    <col min="777" max="777" width="6.6640625" style="110" customWidth="1"/>
    <col min="778" max="778" width="5.44140625" style="110" customWidth="1"/>
    <col min="779" max="779" width="4.44140625" style="110" customWidth="1"/>
    <col min="780" max="785" width="9.109375" style="110" customWidth="1"/>
    <col min="786" max="786" width="17.44140625" style="110" customWidth="1"/>
    <col min="787" max="787" width="13.109375" style="110" bestFit="1" customWidth="1"/>
    <col min="788" max="1024" width="9.109375" style="110"/>
    <col min="1025" max="1025" width="17.33203125" style="110" customWidth="1"/>
    <col min="1026" max="1026" width="45.33203125" style="110" customWidth="1"/>
    <col min="1027" max="1027" width="55.109375" style="110" customWidth="1"/>
    <col min="1028" max="1029" width="9.109375" style="110" customWidth="1"/>
    <col min="1030" max="1030" width="7" style="110" customWidth="1"/>
    <col min="1031" max="1031" width="9.109375" style="110" customWidth="1"/>
    <col min="1032" max="1032" width="4.109375" style="110" customWidth="1"/>
    <col min="1033" max="1033" width="6.6640625" style="110" customWidth="1"/>
    <col min="1034" max="1034" width="5.44140625" style="110" customWidth="1"/>
    <col min="1035" max="1035" width="4.44140625" style="110" customWidth="1"/>
    <col min="1036" max="1041" width="9.109375" style="110" customWidth="1"/>
    <col min="1042" max="1042" width="17.44140625" style="110" customWidth="1"/>
    <col min="1043" max="1043" width="13.109375" style="110" bestFit="1" customWidth="1"/>
    <col min="1044" max="1280" width="9.109375" style="110"/>
    <col min="1281" max="1281" width="17.33203125" style="110" customWidth="1"/>
    <col min="1282" max="1282" width="45.33203125" style="110" customWidth="1"/>
    <col min="1283" max="1283" width="55.109375" style="110" customWidth="1"/>
    <col min="1284" max="1285" width="9.109375" style="110" customWidth="1"/>
    <col min="1286" max="1286" width="7" style="110" customWidth="1"/>
    <col min="1287" max="1287" width="9.109375" style="110" customWidth="1"/>
    <col min="1288" max="1288" width="4.109375" style="110" customWidth="1"/>
    <col min="1289" max="1289" width="6.6640625" style="110" customWidth="1"/>
    <col min="1290" max="1290" width="5.44140625" style="110" customWidth="1"/>
    <col min="1291" max="1291" width="4.44140625" style="110" customWidth="1"/>
    <col min="1292" max="1297" width="9.109375" style="110" customWidth="1"/>
    <col min="1298" max="1298" width="17.44140625" style="110" customWidth="1"/>
    <col min="1299" max="1299" width="13.109375" style="110" bestFit="1" customWidth="1"/>
    <col min="1300" max="1536" width="9.109375" style="110"/>
    <col min="1537" max="1537" width="17.33203125" style="110" customWidth="1"/>
    <col min="1538" max="1538" width="45.33203125" style="110" customWidth="1"/>
    <col min="1539" max="1539" width="55.109375" style="110" customWidth="1"/>
    <col min="1540" max="1541" width="9.109375" style="110" customWidth="1"/>
    <col min="1542" max="1542" width="7" style="110" customWidth="1"/>
    <col min="1543" max="1543" width="9.109375" style="110" customWidth="1"/>
    <col min="1544" max="1544" width="4.109375" style="110" customWidth="1"/>
    <col min="1545" max="1545" width="6.6640625" style="110" customWidth="1"/>
    <col min="1546" max="1546" width="5.44140625" style="110" customWidth="1"/>
    <col min="1547" max="1547" width="4.44140625" style="110" customWidth="1"/>
    <col min="1548" max="1553" width="9.109375" style="110" customWidth="1"/>
    <col min="1554" max="1554" width="17.44140625" style="110" customWidth="1"/>
    <col min="1555" max="1555" width="13.109375" style="110" bestFit="1" customWidth="1"/>
    <col min="1556" max="1792" width="9.109375" style="110"/>
    <col min="1793" max="1793" width="17.33203125" style="110" customWidth="1"/>
    <col min="1794" max="1794" width="45.33203125" style="110" customWidth="1"/>
    <col min="1795" max="1795" width="55.109375" style="110" customWidth="1"/>
    <col min="1796" max="1797" width="9.109375" style="110" customWidth="1"/>
    <col min="1798" max="1798" width="7" style="110" customWidth="1"/>
    <col min="1799" max="1799" width="9.109375" style="110" customWidth="1"/>
    <col min="1800" max="1800" width="4.109375" style="110" customWidth="1"/>
    <col min="1801" max="1801" width="6.6640625" style="110" customWidth="1"/>
    <col min="1802" max="1802" width="5.44140625" style="110" customWidth="1"/>
    <col min="1803" max="1803" width="4.44140625" style="110" customWidth="1"/>
    <col min="1804" max="1809" width="9.109375" style="110" customWidth="1"/>
    <col min="1810" max="1810" width="17.44140625" style="110" customWidth="1"/>
    <col min="1811" max="1811" width="13.109375" style="110" bestFit="1" customWidth="1"/>
    <col min="1812" max="2048" width="9.109375" style="110"/>
    <col min="2049" max="2049" width="17.33203125" style="110" customWidth="1"/>
    <col min="2050" max="2050" width="45.33203125" style="110" customWidth="1"/>
    <col min="2051" max="2051" width="55.109375" style="110" customWidth="1"/>
    <col min="2052" max="2053" width="9.109375" style="110" customWidth="1"/>
    <col min="2054" max="2054" width="7" style="110" customWidth="1"/>
    <col min="2055" max="2055" width="9.109375" style="110" customWidth="1"/>
    <col min="2056" max="2056" width="4.109375" style="110" customWidth="1"/>
    <col min="2057" max="2057" width="6.6640625" style="110" customWidth="1"/>
    <col min="2058" max="2058" width="5.44140625" style="110" customWidth="1"/>
    <col min="2059" max="2059" width="4.44140625" style="110" customWidth="1"/>
    <col min="2060" max="2065" width="9.109375" style="110" customWidth="1"/>
    <col min="2066" max="2066" width="17.44140625" style="110" customWidth="1"/>
    <col min="2067" max="2067" width="13.109375" style="110" bestFit="1" customWidth="1"/>
    <col min="2068" max="2304" width="9.109375" style="110"/>
    <col min="2305" max="2305" width="17.33203125" style="110" customWidth="1"/>
    <col min="2306" max="2306" width="45.33203125" style="110" customWidth="1"/>
    <col min="2307" max="2307" width="55.109375" style="110" customWidth="1"/>
    <col min="2308" max="2309" width="9.109375" style="110" customWidth="1"/>
    <col min="2310" max="2310" width="7" style="110" customWidth="1"/>
    <col min="2311" max="2311" width="9.109375" style="110" customWidth="1"/>
    <col min="2312" max="2312" width="4.109375" style="110" customWidth="1"/>
    <col min="2313" max="2313" width="6.6640625" style="110" customWidth="1"/>
    <col min="2314" max="2314" width="5.44140625" style="110" customWidth="1"/>
    <col min="2315" max="2315" width="4.44140625" style="110" customWidth="1"/>
    <col min="2316" max="2321" width="9.109375" style="110" customWidth="1"/>
    <col min="2322" max="2322" width="17.44140625" style="110" customWidth="1"/>
    <col min="2323" max="2323" width="13.109375" style="110" bestFit="1" customWidth="1"/>
    <col min="2324" max="2560" width="9.109375" style="110"/>
    <col min="2561" max="2561" width="17.33203125" style="110" customWidth="1"/>
    <col min="2562" max="2562" width="45.33203125" style="110" customWidth="1"/>
    <col min="2563" max="2563" width="55.109375" style="110" customWidth="1"/>
    <col min="2564" max="2565" width="9.109375" style="110" customWidth="1"/>
    <col min="2566" max="2566" width="7" style="110" customWidth="1"/>
    <col min="2567" max="2567" width="9.109375" style="110" customWidth="1"/>
    <col min="2568" max="2568" width="4.109375" style="110" customWidth="1"/>
    <col min="2569" max="2569" width="6.6640625" style="110" customWidth="1"/>
    <col min="2570" max="2570" width="5.44140625" style="110" customWidth="1"/>
    <col min="2571" max="2571" width="4.44140625" style="110" customWidth="1"/>
    <col min="2572" max="2577" width="9.109375" style="110" customWidth="1"/>
    <col min="2578" max="2578" width="17.44140625" style="110" customWidth="1"/>
    <col min="2579" max="2579" width="13.109375" style="110" bestFit="1" customWidth="1"/>
    <col min="2580" max="2816" width="9.109375" style="110"/>
    <col min="2817" max="2817" width="17.33203125" style="110" customWidth="1"/>
    <col min="2818" max="2818" width="45.33203125" style="110" customWidth="1"/>
    <col min="2819" max="2819" width="55.109375" style="110" customWidth="1"/>
    <col min="2820" max="2821" width="9.109375" style="110" customWidth="1"/>
    <col min="2822" max="2822" width="7" style="110" customWidth="1"/>
    <col min="2823" max="2823" width="9.109375" style="110" customWidth="1"/>
    <col min="2824" max="2824" width="4.109375" style="110" customWidth="1"/>
    <col min="2825" max="2825" width="6.6640625" style="110" customWidth="1"/>
    <col min="2826" max="2826" width="5.44140625" style="110" customWidth="1"/>
    <col min="2827" max="2827" width="4.44140625" style="110" customWidth="1"/>
    <col min="2828" max="2833" width="9.109375" style="110" customWidth="1"/>
    <col min="2834" max="2834" width="17.44140625" style="110" customWidth="1"/>
    <col min="2835" max="2835" width="13.109375" style="110" bestFit="1" customWidth="1"/>
    <col min="2836" max="3072" width="9.109375" style="110"/>
    <col min="3073" max="3073" width="17.33203125" style="110" customWidth="1"/>
    <col min="3074" max="3074" width="45.33203125" style="110" customWidth="1"/>
    <col min="3075" max="3075" width="55.109375" style="110" customWidth="1"/>
    <col min="3076" max="3077" width="9.109375" style="110" customWidth="1"/>
    <col min="3078" max="3078" width="7" style="110" customWidth="1"/>
    <col min="3079" max="3079" width="9.109375" style="110" customWidth="1"/>
    <col min="3080" max="3080" width="4.109375" style="110" customWidth="1"/>
    <col min="3081" max="3081" width="6.6640625" style="110" customWidth="1"/>
    <col min="3082" max="3082" width="5.44140625" style="110" customWidth="1"/>
    <col min="3083" max="3083" width="4.44140625" style="110" customWidth="1"/>
    <col min="3084" max="3089" width="9.109375" style="110" customWidth="1"/>
    <col min="3090" max="3090" width="17.44140625" style="110" customWidth="1"/>
    <col min="3091" max="3091" width="13.109375" style="110" bestFit="1" customWidth="1"/>
    <col min="3092" max="3328" width="9.109375" style="110"/>
    <col min="3329" max="3329" width="17.33203125" style="110" customWidth="1"/>
    <col min="3330" max="3330" width="45.33203125" style="110" customWidth="1"/>
    <col min="3331" max="3331" width="55.109375" style="110" customWidth="1"/>
    <col min="3332" max="3333" width="9.109375" style="110" customWidth="1"/>
    <col min="3334" max="3334" width="7" style="110" customWidth="1"/>
    <col min="3335" max="3335" width="9.109375" style="110" customWidth="1"/>
    <col min="3336" max="3336" width="4.109375" style="110" customWidth="1"/>
    <col min="3337" max="3337" width="6.6640625" style="110" customWidth="1"/>
    <col min="3338" max="3338" width="5.44140625" style="110" customWidth="1"/>
    <col min="3339" max="3339" width="4.44140625" style="110" customWidth="1"/>
    <col min="3340" max="3345" width="9.109375" style="110" customWidth="1"/>
    <col min="3346" max="3346" width="17.44140625" style="110" customWidth="1"/>
    <col min="3347" max="3347" width="13.109375" style="110" bestFit="1" customWidth="1"/>
    <col min="3348" max="3584" width="9.109375" style="110"/>
    <col min="3585" max="3585" width="17.33203125" style="110" customWidth="1"/>
    <col min="3586" max="3586" width="45.33203125" style="110" customWidth="1"/>
    <col min="3587" max="3587" width="55.109375" style="110" customWidth="1"/>
    <col min="3588" max="3589" width="9.109375" style="110" customWidth="1"/>
    <col min="3590" max="3590" width="7" style="110" customWidth="1"/>
    <col min="3591" max="3591" width="9.109375" style="110" customWidth="1"/>
    <col min="3592" max="3592" width="4.109375" style="110" customWidth="1"/>
    <col min="3593" max="3593" width="6.6640625" style="110" customWidth="1"/>
    <col min="3594" max="3594" width="5.44140625" style="110" customWidth="1"/>
    <col min="3595" max="3595" width="4.44140625" style="110" customWidth="1"/>
    <col min="3596" max="3601" width="9.109375" style="110" customWidth="1"/>
    <col min="3602" max="3602" width="17.44140625" style="110" customWidth="1"/>
    <col min="3603" max="3603" width="13.109375" style="110" bestFit="1" customWidth="1"/>
    <col min="3604" max="3840" width="9.109375" style="110"/>
    <col min="3841" max="3841" width="17.33203125" style="110" customWidth="1"/>
    <col min="3842" max="3842" width="45.33203125" style="110" customWidth="1"/>
    <col min="3843" max="3843" width="55.109375" style="110" customWidth="1"/>
    <col min="3844" max="3845" width="9.109375" style="110" customWidth="1"/>
    <col min="3846" max="3846" width="7" style="110" customWidth="1"/>
    <col min="3847" max="3847" width="9.109375" style="110" customWidth="1"/>
    <col min="3848" max="3848" width="4.109375" style="110" customWidth="1"/>
    <col min="3849" max="3849" width="6.6640625" style="110" customWidth="1"/>
    <col min="3850" max="3850" width="5.44140625" style="110" customWidth="1"/>
    <col min="3851" max="3851" width="4.44140625" style="110" customWidth="1"/>
    <col min="3852" max="3857" width="9.109375" style="110" customWidth="1"/>
    <col min="3858" max="3858" width="17.44140625" style="110" customWidth="1"/>
    <col min="3859" max="3859" width="13.109375" style="110" bestFit="1" customWidth="1"/>
    <col min="3860" max="4096" width="9.109375" style="110"/>
    <col min="4097" max="4097" width="17.33203125" style="110" customWidth="1"/>
    <col min="4098" max="4098" width="45.33203125" style="110" customWidth="1"/>
    <col min="4099" max="4099" width="55.109375" style="110" customWidth="1"/>
    <col min="4100" max="4101" width="9.109375" style="110" customWidth="1"/>
    <col min="4102" max="4102" width="7" style="110" customWidth="1"/>
    <col min="4103" max="4103" width="9.109375" style="110" customWidth="1"/>
    <col min="4104" max="4104" width="4.109375" style="110" customWidth="1"/>
    <col min="4105" max="4105" width="6.6640625" style="110" customWidth="1"/>
    <col min="4106" max="4106" width="5.44140625" style="110" customWidth="1"/>
    <col min="4107" max="4107" width="4.44140625" style="110" customWidth="1"/>
    <col min="4108" max="4113" width="9.109375" style="110" customWidth="1"/>
    <col min="4114" max="4114" width="17.44140625" style="110" customWidth="1"/>
    <col min="4115" max="4115" width="13.109375" style="110" bestFit="1" customWidth="1"/>
    <col min="4116" max="4352" width="9.109375" style="110"/>
    <col min="4353" max="4353" width="17.33203125" style="110" customWidth="1"/>
    <col min="4354" max="4354" width="45.33203125" style="110" customWidth="1"/>
    <col min="4355" max="4355" width="55.109375" style="110" customWidth="1"/>
    <col min="4356" max="4357" width="9.109375" style="110" customWidth="1"/>
    <col min="4358" max="4358" width="7" style="110" customWidth="1"/>
    <col min="4359" max="4359" width="9.109375" style="110" customWidth="1"/>
    <col min="4360" max="4360" width="4.109375" style="110" customWidth="1"/>
    <col min="4361" max="4361" width="6.6640625" style="110" customWidth="1"/>
    <col min="4362" max="4362" width="5.44140625" style="110" customWidth="1"/>
    <col min="4363" max="4363" width="4.44140625" style="110" customWidth="1"/>
    <col min="4364" max="4369" width="9.109375" style="110" customWidth="1"/>
    <col min="4370" max="4370" width="17.44140625" style="110" customWidth="1"/>
    <col min="4371" max="4371" width="13.109375" style="110" bestFit="1" customWidth="1"/>
    <col min="4372" max="4608" width="9.109375" style="110"/>
    <col min="4609" max="4609" width="17.33203125" style="110" customWidth="1"/>
    <col min="4610" max="4610" width="45.33203125" style="110" customWidth="1"/>
    <col min="4611" max="4611" width="55.109375" style="110" customWidth="1"/>
    <col min="4612" max="4613" width="9.109375" style="110" customWidth="1"/>
    <col min="4614" max="4614" width="7" style="110" customWidth="1"/>
    <col min="4615" max="4615" width="9.109375" style="110" customWidth="1"/>
    <col min="4616" max="4616" width="4.109375" style="110" customWidth="1"/>
    <col min="4617" max="4617" width="6.6640625" style="110" customWidth="1"/>
    <col min="4618" max="4618" width="5.44140625" style="110" customWidth="1"/>
    <col min="4619" max="4619" width="4.44140625" style="110" customWidth="1"/>
    <col min="4620" max="4625" width="9.109375" style="110" customWidth="1"/>
    <col min="4626" max="4626" width="17.44140625" style="110" customWidth="1"/>
    <col min="4627" max="4627" width="13.109375" style="110" bestFit="1" customWidth="1"/>
    <col min="4628" max="4864" width="9.109375" style="110"/>
    <col min="4865" max="4865" width="17.33203125" style="110" customWidth="1"/>
    <col min="4866" max="4866" width="45.33203125" style="110" customWidth="1"/>
    <col min="4867" max="4867" width="55.109375" style="110" customWidth="1"/>
    <col min="4868" max="4869" width="9.109375" style="110" customWidth="1"/>
    <col min="4870" max="4870" width="7" style="110" customWidth="1"/>
    <col min="4871" max="4871" width="9.109375" style="110" customWidth="1"/>
    <col min="4872" max="4872" width="4.109375" style="110" customWidth="1"/>
    <col min="4873" max="4873" width="6.6640625" style="110" customWidth="1"/>
    <col min="4874" max="4874" width="5.44140625" style="110" customWidth="1"/>
    <col min="4875" max="4875" width="4.44140625" style="110" customWidth="1"/>
    <col min="4876" max="4881" width="9.109375" style="110" customWidth="1"/>
    <col min="4882" max="4882" width="17.44140625" style="110" customWidth="1"/>
    <col min="4883" max="4883" width="13.109375" style="110" bestFit="1" customWidth="1"/>
    <col min="4884" max="5120" width="9.109375" style="110"/>
    <col min="5121" max="5121" width="17.33203125" style="110" customWidth="1"/>
    <col min="5122" max="5122" width="45.33203125" style="110" customWidth="1"/>
    <col min="5123" max="5123" width="55.109375" style="110" customWidth="1"/>
    <col min="5124" max="5125" width="9.109375" style="110" customWidth="1"/>
    <col min="5126" max="5126" width="7" style="110" customWidth="1"/>
    <col min="5127" max="5127" width="9.109375" style="110" customWidth="1"/>
    <col min="5128" max="5128" width="4.109375" style="110" customWidth="1"/>
    <col min="5129" max="5129" width="6.6640625" style="110" customWidth="1"/>
    <col min="5130" max="5130" width="5.44140625" style="110" customWidth="1"/>
    <col min="5131" max="5131" width="4.44140625" style="110" customWidth="1"/>
    <col min="5132" max="5137" width="9.109375" style="110" customWidth="1"/>
    <col min="5138" max="5138" width="17.44140625" style="110" customWidth="1"/>
    <col min="5139" max="5139" width="13.109375" style="110" bestFit="1" customWidth="1"/>
    <col min="5140" max="5376" width="9.109375" style="110"/>
    <col min="5377" max="5377" width="17.33203125" style="110" customWidth="1"/>
    <col min="5378" max="5378" width="45.33203125" style="110" customWidth="1"/>
    <col min="5379" max="5379" width="55.109375" style="110" customWidth="1"/>
    <col min="5380" max="5381" width="9.109375" style="110" customWidth="1"/>
    <col min="5382" max="5382" width="7" style="110" customWidth="1"/>
    <col min="5383" max="5383" width="9.109375" style="110" customWidth="1"/>
    <col min="5384" max="5384" width="4.109375" style="110" customWidth="1"/>
    <col min="5385" max="5385" width="6.6640625" style="110" customWidth="1"/>
    <col min="5386" max="5386" width="5.44140625" style="110" customWidth="1"/>
    <col min="5387" max="5387" width="4.44140625" style="110" customWidth="1"/>
    <col min="5388" max="5393" width="9.109375" style="110" customWidth="1"/>
    <col min="5394" max="5394" width="17.44140625" style="110" customWidth="1"/>
    <col min="5395" max="5395" width="13.109375" style="110" bestFit="1" customWidth="1"/>
    <col min="5396" max="5632" width="9.109375" style="110"/>
    <col min="5633" max="5633" width="17.33203125" style="110" customWidth="1"/>
    <col min="5634" max="5634" width="45.33203125" style="110" customWidth="1"/>
    <col min="5635" max="5635" width="55.109375" style="110" customWidth="1"/>
    <col min="5636" max="5637" width="9.109375" style="110" customWidth="1"/>
    <col min="5638" max="5638" width="7" style="110" customWidth="1"/>
    <col min="5639" max="5639" width="9.109375" style="110" customWidth="1"/>
    <col min="5640" max="5640" width="4.109375" style="110" customWidth="1"/>
    <col min="5641" max="5641" width="6.6640625" style="110" customWidth="1"/>
    <col min="5642" max="5642" width="5.44140625" style="110" customWidth="1"/>
    <col min="5643" max="5643" width="4.44140625" style="110" customWidth="1"/>
    <col min="5644" max="5649" width="9.109375" style="110" customWidth="1"/>
    <col min="5650" max="5650" width="17.44140625" style="110" customWidth="1"/>
    <col min="5651" max="5651" width="13.109375" style="110" bestFit="1" customWidth="1"/>
    <col min="5652" max="5888" width="9.109375" style="110"/>
    <col min="5889" max="5889" width="17.33203125" style="110" customWidth="1"/>
    <col min="5890" max="5890" width="45.33203125" style="110" customWidth="1"/>
    <col min="5891" max="5891" width="55.109375" style="110" customWidth="1"/>
    <col min="5892" max="5893" width="9.109375" style="110" customWidth="1"/>
    <col min="5894" max="5894" width="7" style="110" customWidth="1"/>
    <col min="5895" max="5895" width="9.109375" style="110" customWidth="1"/>
    <col min="5896" max="5896" width="4.109375" style="110" customWidth="1"/>
    <col min="5897" max="5897" width="6.6640625" style="110" customWidth="1"/>
    <col min="5898" max="5898" width="5.44140625" style="110" customWidth="1"/>
    <col min="5899" max="5899" width="4.44140625" style="110" customWidth="1"/>
    <col min="5900" max="5905" width="9.109375" style="110" customWidth="1"/>
    <col min="5906" max="5906" width="17.44140625" style="110" customWidth="1"/>
    <col min="5907" max="5907" width="13.109375" style="110" bestFit="1" customWidth="1"/>
    <col min="5908" max="6144" width="9.109375" style="110"/>
    <col min="6145" max="6145" width="17.33203125" style="110" customWidth="1"/>
    <col min="6146" max="6146" width="45.33203125" style="110" customWidth="1"/>
    <col min="6147" max="6147" width="55.109375" style="110" customWidth="1"/>
    <col min="6148" max="6149" width="9.109375" style="110" customWidth="1"/>
    <col min="6150" max="6150" width="7" style="110" customWidth="1"/>
    <col min="6151" max="6151" width="9.109375" style="110" customWidth="1"/>
    <col min="6152" max="6152" width="4.109375" style="110" customWidth="1"/>
    <col min="6153" max="6153" width="6.6640625" style="110" customWidth="1"/>
    <col min="6154" max="6154" width="5.44140625" style="110" customWidth="1"/>
    <col min="6155" max="6155" width="4.44140625" style="110" customWidth="1"/>
    <col min="6156" max="6161" width="9.109375" style="110" customWidth="1"/>
    <col min="6162" max="6162" width="17.44140625" style="110" customWidth="1"/>
    <col min="6163" max="6163" width="13.109375" style="110" bestFit="1" customWidth="1"/>
    <col min="6164" max="6400" width="9.109375" style="110"/>
    <col min="6401" max="6401" width="17.33203125" style="110" customWidth="1"/>
    <col min="6402" max="6402" width="45.33203125" style="110" customWidth="1"/>
    <col min="6403" max="6403" width="55.109375" style="110" customWidth="1"/>
    <col min="6404" max="6405" width="9.109375" style="110" customWidth="1"/>
    <col min="6406" max="6406" width="7" style="110" customWidth="1"/>
    <col min="6407" max="6407" width="9.109375" style="110" customWidth="1"/>
    <col min="6408" max="6408" width="4.109375" style="110" customWidth="1"/>
    <col min="6409" max="6409" width="6.6640625" style="110" customWidth="1"/>
    <col min="6410" max="6410" width="5.44140625" style="110" customWidth="1"/>
    <col min="6411" max="6411" width="4.44140625" style="110" customWidth="1"/>
    <col min="6412" max="6417" width="9.109375" style="110" customWidth="1"/>
    <col min="6418" max="6418" width="17.44140625" style="110" customWidth="1"/>
    <col min="6419" max="6419" width="13.109375" style="110" bestFit="1" customWidth="1"/>
    <col min="6420" max="6656" width="9.109375" style="110"/>
    <col min="6657" max="6657" width="17.33203125" style="110" customWidth="1"/>
    <col min="6658" max="6658" width="45.33203125" style="110" customWidth="1"/>
    <col min="6659" max="6659" width="55.109375" style="110" customWidth="1"/>
    <col min="6660" max="6661" width="9.109375" style="110" customWidth="1"/>
    <col min="6662" max="6662" width="7" style="110" customWidth="1"/>
    <col min="6663" max="6663" width="9.109375" style="110" customWidth="1"/>
    <col min="6664" max="6664" width="4.109375" style="110" customWidth="1"/>
    <col min="6665" max="6665" width="6.6640625" style="110" customWidth="1"/>
    <col min="6666" max="6666" width="5.44140625" style="110" customWidth="1"/>
    <col min="6667" max="6667" width="4.44140625" style="110" customWidth="1"/>
    <col min="6668" max="6673" width="9.109375" style="110" customWidth="1"/>
    <col min="6674" max="6674" width="17.44140625" style="110" customWidth="1"/>
    <col min="6675" max="6675" width="13.109375" style="110" bestFit="1" customWidth="1"/>
    <col min="6676" max="6912" width="9.109375" style="110"/>
    <col min="6913" max="6913" width="17.33203125" style="110" customWidth="1"/>
    <col min="6914" max="6914" width="45.33203125" style="110" customWidth="1"/>
    <col min="6915" max="6915" width="55.109375" style="110" customWidth="1"/>
    <col min="6916" max="6917" width="9.109375" style="110" customWidth="1"/>
    <col min="6918" max="6918" width="7" style="110" customWidth="1"/>
    <col min="6919" max="6919" width="9.109375" style="110" customWidth="1"/>
    <col min="6920" max="6920" width="4.109375" style="110" customWidth="1"/>
    <col min="6921" max="6921" width="6.6640625" style="110" customWidth="1"/>
    <col min="6922" max="6922" width="5.44140625" style="110" customWidth="1"/>
    <col min="6923" max="6923" width="4.44140625" style="110" customWidth="1"/>
    <col min="6924" max="6929" width="9.109375" style="110" customWidth="1"/>
    <col min="6930" max="6930" width="17.44140625" style="110" customWidth="1"/>
    <col min="6931" max="6931" width="13.109375" style="110" bestFit="1" customWidth="1"/>
    <col min="6932" max="7168" width="9.109375" style="110"/>
    <col min="7169" max="7169" width="17.33203125" style="110" customWidth="1"/>
    <col min="7170" max="7170" width="45.33203125" style="110" customWidth="1"/>
    <col min="7171" max="7171" width="55.109375" style="110" customWidth="1"/>
    <col min="7172" max="7173" width="9.109375" style="110" customWidth="1"/>
    <col min="7174" max="7174" width="7" style="110" customWidth="1"/>
    <col min="7175" max="7175" width="9.109375" style="110" customWidth="1"/>
    <col min="7176" max="7176" width="4.109375" style="110" customWidth="1"/>
    <col min="7177" max="7177" width="6.6640625" style="110" customWidth="1"/>
    <col min="7178" max="7178" width="5.44140625" style="110" customWidth="1"/>
    <col min="7179" max="7179" width="4.44140625" style="110" customWidth="1"/>
    <col min="7180" max="7185" width="9.109375" style="110" customWidth="1"/>
    <col min="7186" max="7186" width="17.44140625" style="110" customWidth="1"/>
    <col min="7187" max="7187" width="13.109375" style="110" bestFit="1" customWidth="1"/>
    <col min="7188" max="7424" width="9.109375" style="110"/>
    <col min="7425" max="7425" width="17.33203125" style="110" customWidth="1"/>
    <col min="7426" max="7426" width="45.33203125" style="110" customWidth="1"/>
    <col min="7427" max="7427" width="55.109375" style="110" customWidth="1"/>
    <col min="7428" max="7429" width="9.109375" style="110" customWidth="1"/>
    <col min="7430" max="7430" width="7" style="110" customWidth="1"/>
    <col min="7431" max="7431" width="9.109375" style="110" customWidth="1"/>
    <col min="7432" max="7432" width="4.109375" style="110" customWidth="1"/>
    <col min="7433" max="7433" width="6.6640625" style="110" customWidth="1"/>
    <col min="7434" max="7434" width="5.44140625" style="110" customWidth="1"/>
    <col min="7435" max="7435" width="4.44140625" style="110" customWidth="1"/>
    <col min="7436" max="7441" width="9.109375" style="110" customWidth="1"/>
    <col min="7442" max="7442" width="17.44140625" style="110" customWidth="1"/>
    <col min="7443" max="7443" width="13.109375" style="110" bestFit="1" customWidth="1"/>
    <col min="7444" max="7680" width="9.109375" style="110"/>
    <col min="7681" max="7681" width="17.33203125" style="110" customWidth="1"/>
    <col min="7682" max="7682" width="45.33203125" style="110" customWidth="1"/>
    <col min="7683" max="7683" width="55.109375" style="110" customWidth="1"/>
    <col min="7684" max="7685" width="9.109375" style="110" customWidth="1"/>
    <col min="7686" max="7686" width="7" style="110" customWidth="1"/>
    <col min="7687" max="7687" width="9.109375" style="110" customWidth="1"/>
    <col min="7688" max="7688" width="4.109375" style="110" customWidth="1"/>
    <col min="7689" max="7689" width="6.6640625" style="110" customWidth="1"/>
    <col min="7690" max="7690" width="5.44140625" style="110" customWidth="1"/>
    <col min="7691" max="7691" width="4.44140625" style="110" customWidth="1"/>
    <col min="7692" max="7697" width="9.109375" style="110" customWidth="1"/>
    <col min="7698" max="7698" width="17.44140625" style="110" customWidth="1"/>
    <col min="7699" max="7699" width="13.109375" style="110" bestFit="1" customWidth="1"/>
    <col min="7700" max="7936" width="9.109375" style="110"/>
    <col min="7937" max="7937" width="17.33203125" style="110" customWidth="1"/>
    <col min="7938" max="7938" width="45.33203125" style="110" customWidth="1"/>
    <col min="7939" max="7939" width="55.109375" style="110" customWidth="1"/>
    <col min="7940" max="7941" width="9.109375" style="110" customWidth="1"/>
    <col min="7942" max="7942" width="7" style="110" customWidth="1"/>
    <col min="7943" max="7943" width="9.109375" style="110" customWidth="1"/>
    <col min="7944" max="7944" width="4.109375" style="110" customWidth="1"/>
    <col min="7945" max="7945" width="6.6640625" style="110" customWidth="1"/>
    <col min="7946" max="7946" width="5.44140625" style="110" customWidth="1"/>
    <col min="7947" max="7947" width="4.44140625" style="110" customWidth="1"/>
    <col min="7948" max="7953" width="9.109375" style="110" customWidth="1"/>
    <col min="7954" max="7954" width="17.44140625" style="110" customWidth="1"/>
    <col min="7955" max="7955" width="13.109375" style="110" bestFit="1" customWidth="1"/>
    <col min="7956" max="8192" width="9.109375" style="110"/>
    <col min="8193" max="8193" width="17.33203125" style="110" customWidth="1"/>
    <col min="8194" max="8194" width="45.33203125" style="110" customWidth="1"/>
    <col min="8195" max="8195" width="55.109375" style="110" customWidth="1"/>
    <col min="8196" max="8197" width="9.109375" style="110" customWidth="1"/>
    <col min="8198" max="8198" width="7" style="110" customWidth="1"/>
    <col min="8199" max="8199" width="9.109375" style="110" customWidth="1"/>
    <col min="8200" max="8200" width="4.109375" style="110" customWidth="1"/>
    <col min="8201" max="8201" width="6.6640625" style="110" customWidth="1"/>
    <col min="8202" max="8202" width="5.44140625" style="110" customWidth="1"/>
    <col min="8203" max="8203" width="4.44140625" style="110" customWidth="1"/>
    <col min="8204" max="8209" width="9.109375" style="110" customWidth="1"/>
    <col min="8210" max="8210" width="17.44140625" style="110" customWidth="1"/>
    <col min="8211" max="8211" width="13.109375" style="110" bestFit="1" customWidth="1"/>
    <col min="8212" max="8448" width="9.109375" style="110"/>
    <col min="8449" max="8449" width="17.33203125" style="110" customWidth="1"/>
    <col min="8450" max="8450" width="45.33203125" style="110" customWidth="1"/>
    <col min="8451" max="8451" width="55.109375" style="110" customWidth="1"/>
    <col min="8452" max="8453" width="9.109375" style="110" customWidth="1"/>
    <col min="8454" max="8454" width="7" style="110" customWidth="1"/>
    <col min="8455" max="8455" width="9.109375" style="110" customWidth="1"/>
    <col min="8456" max="8456" width="4.109375" style="110" customWidth="1"/>
    <col min="8457" max="8457" width="6.6640625" style="110" customWidth="1"/>
    <col min="8458" max="8458" width="5.44140625" style="110" customWidth="1"/>
    <col min="8459" max="8459" width="4.44140625" style="110" customWidth="1"/>
    <col min="8460" max="8465" width="9.109375" style="110" customWidth="1"/>
    <col min="8466" max="8466" width="17.44140625" style="110" customWidth="1"/>
    <col min="8467" max="8467" width="13.109375" style="110" bestFit="1" customWidth="1"/>
    <col min="8468" max="8704" width="9.109375" style="110"/>
    <col min="8705" max="8705" width="17.33203125" style="110" customWidth="1"/>
    <col min="8706" max="8706" width="45.33203125" style="110" customWidth="1"/>
    <col min="8707" max="8707" width="55.109375" style="110" customWidth="1"/>
    <col min="8708" max="8709" width="9.109375" style="110" customWidth="1"/>
    <col min="8710" max="8710" width="7" style="110" customWidth="1"/>
    <col min="8711" max="8711" width="9.109375" style="110" customWidth="1"/>
    <col min="8712" max="8712" width="4.109375" style="110" customWidth="1"/>
    <col min="8713" max="8713" width="6.6640625" style="110" customWidth="1"/>
    <col min="8714" max="8714" width="5.44140625" style="110" customWidth="1"/>
    <col min="8715" max="8715" width="4.44140625" style="110" customWidth="1"/>
    <col min="8716" max="8721" width="9.109375" style="110" customWidth="1"/>
    <col min="8722" max="8722" width="17.44140625" style="110" customWidth="1"/>
    <col min="8723" max="8723" width="13.109375" style="110" bestFit="1" customWidth="1"/>
    <col min="8724" max="8960" width="9.109375" style="110"/>
    <col min="8961" max="8961" width="17.33203125" style="110" customWidth="1"/>
    <col min="8962" max="8962" width="45.33203125" style="110" customWidth="1"/>
    <col min="8963" max="8963" width="55.109375" style="110" customWidth="1"/>
    <col min="8964" max="8965" width="9.109375" style="110" customWidth="1"/>
    <col min="8966" max="8966" width="7" style="110" customWidth="1"/>
    <col min="8967" max="8967" width="9.109375" style="110" customWidth="1"/>
    <col min="8968" max="8968" width="4.109375" style="110" customWidth="1"/>
    <col min="8969" max="8969" width="6.6640625" style="110" customWidth="1"/>
    <col min="8970" max="8970" width="5.44140625" style="110" customWidth="1"/>
    <col min="8971" max="8971" width="4.44140625" style="110" customWidth="1"/>
    <col min="8972" max="8977" width="9.109375" style="110" customWidth="1"/>
    <col min="8978" max="8978" width="17.44140625" style="110" customWidth="1"/>
    <col min="8979" max="8979" width="13.109375" style="110" bestFit="1" customWidth="1"/>
    <col min="8980" max="9216" width="9.109375" style="110"/>
    <col min="9217" max="9217" width="17.33203125" style="110" customWidth="1"/>
    <col min="9218" max="9218" width="45.33203125" style="110" customWidth="1"/>
    <col min="9219" max="9219" width="55.109375" style="110" customWidth="1"/>
    <col min="9220" max="9221" width="9.109375" style="110" customWidth="1"/>
    <col min="9222" max="9222" width="7" style="110" customWidth="1"/>
    <col min="9223" max="9223" width="9.109375" style="110" customWidth="1"/>
    <col min="9224" max="9224" width="4.109375" style="110" customWidth="1"/>
    <col min="9225" max="9225" width="6.6640625" style="110" customWidth="1"/>
    <col min="9226" max="9226" width="5.44140625" style="110" customWidth="1"/>
    <col min="9227" max="9227" width="4.44140625" style="110" customWidth="1"/>
    <col min="9228" max="9233" width="9.109375" style="110" customWidth="1"/>
    <col min="9234" max="9234" width="17.44140625" style="110" customWidth="1"/>
    <col min="9235" max="9235" width="13.109375" style="110" bestFit="1" customWidth="1"/>
    <col min="9236" max="9472" width="9.109375" style="110"/>
    <col min="9473" max="9473" width="17.33203125" style="110" customWidth="1"/>
    <col min="9474" max="9474" width="45.33203125" style="110" customWidth="1"/>
    <col min="9475" max="9475" width="55.109375" style="110" customWidth="1"/>
    <col min="9476" max="9477" width="9.109375" style="110" customWidth="1"/>
    <col min="9478" max="9478" width="7" style="110" customWidth="1"/>
    <col min="9479" max="9479" width="9.109375" style="110" customWidth="1"/>
    <col min="9480" max="9480" width="4.109375" style="110" customWidth="1"/>
    <col min="9481" max="9481" width="6.6640625" style="110" customWidth="1"/>
    <col min="9482" max="9482" width="5.44140625" style="110" customWidth="1"/>
    <col min="9483" max="9483" width="4.44140625" style="110" customWidth="1"/>
    <col min="9484" max="9489" width="9.109375" style="110" customWidth="1"/>
    <col min="9490" max="9490" width="17.44140625" style="110" customWidth="1"/>
    <col min="9491" max="9491" width="13.109375" style="110" bestFit="1" customWidth="1"/>
    <col min="9492" max="9728" width="9.109375" style="110"/>
    <col min="9729" max="9729" width="17.33203125" style="110" customWidth="1"/>
    <col min="9730" max="9730" width="45.33203125" style="110" customWidth="1"/>
    <col min="9731" max="9731" width="55.109375" style="110" customWidth="1"/>
    <col min="9732" max="9733" width="9.109375" style="110" customWidth="1"/>
    <col min="9734" max="9734" width="7" style="110" customWidth="1"/>
    <col min="9735" max="9735" width="9.109375" style="110" customWidth="1"/>
    <col min="9736" max="9736" width="4.109375" style="110" customWidth="1"/>
    <col min="9737" max="9737" width="6.6640625" style="110" customWidth="1"/>
    <col min="9738" max="9738" width="5.44140625" style="110" customWidth="1"/>
    <col min="9739" max="9739" width="4.44140625" style="110" customWidth="1"/>
    <col min="9740" max="9745" width="9.109375" style="110" customWidth="1"/>
    <col min="9746" max="9746" width="17.44140625" style="110" customWidth="1"/>
    <col min="9747" max="9747" width="13.109375" style="110" bestFit="1" customWidth="1"/>
    <col min="9748" max="9984" width="9.109375" style="110"/>
    <col min="9985" max="9985" width="17.33203125" style="110" customWidth="1"/>
    <col min="9986" max="9986" width="45.33203125" style="110" customWidth="1"/>
    <col min="9987" max="9987" width="55.109375" style="110" customWidth="1"/>
    <col min="9988" max="9989" width="9.109375" style="110" customWidth="1"/>
    <col min="9990" max="9990" width="7" style="110" customWidth="1"/>
    <col min="9991" max="9991" width="9.109375" style="110" customWidth="1"/>
    <col min="9992" max="9992" width="4.109375" style="110" customWidth="1"/>
    <col min="9993" max="9993" width="6.6640625" style="110" customWidth="1"/>
    <col min="9994" max="9994" width="5.44140625" style="110" customWidth="1"/>
    <col min="9995" max="9995" width="4.44140625" style="110" customWidth="1"/>
    <col min="9996" max="10001" width="9.109375" style="110" customWidth="1"/>
    <col min="10002" max="10002" width="17.44140625" style="110" customWidth="1"/>
    <col min="10003" max="10003" width="13.109375" style="110" bestFit="1" customWidth="1"/>
    <col min="10004" max="10240" width="9.109375" style="110"/>
    <col min="10241" max="10241" width="17.33203125" style="110" customWidth="1"/>
    <col min="10242" max="10242" width="45.33203125" style="110" customWidth="1"/>
    <col min="10243" max="10243" width="55.109375" style="110" customWidth="1"/>
    <col min="10244" max="10245" width="9.109375" style="110" customWidth="1"/>
    <col min="10246" max="10246" width="7" style="110" customWidth="1"/>
    <col min="10247" max="10247" width="9.109375" style="110" customWidth="1"/>
    <col min="10248" max="10248" width="4.109375" style="110" customWidth="1"/>
    <col min="10249" max="10249" width="6.6640625" style="110" customWidth="1"/>
    <col min="10250" max="10250" width="5.44140625" style="110" customWidth="1"/>
    <col min="10251" max="10251" width="4.44140625" style="110" customWidth="1"/>
    <col min="10252" max="10257" width="9.109375" style="110" customWidth="1"/>
    <col min="10258" max="10258" width="17.44140625" style="110" customWidth="1"/>
    <col min="10259" max="10259" width="13.109375" style="110" bestFit="1" customWidth="1"/>
    <col min="10260" max="10496" width="9.109375" style="110"/>
    <col min="10497" max="10497" width="17.33203125" style="110" customWidth="1"/>
    <col min="10498" max="10498" width="45.33203125" style="110" customWidth="1"/>
    <col min="10499" max="10499" width="55.109375" style="110" customWidth="1"/>
    <col min="10500" max="10501" width="9.109375" style="110" customWidth="1"/>
    <col min="10502" max="10502" width="7" style="110" customWidth="1"/>
    <col min="10503" max="10503" width="9.109375" style="110" customWidth="1"/>
    <col min="10504" max="10504" width="4.109375" style="110" customWidth="1"/>
    <col min="10505" max="10505" width="6.6640625" style="110" customWidth="1"/>
    <col min="10506" max="10506" width="5.44140625" style="110" customWidth="1"/>
    <col min="10507" max="10507" width="4.44140625" style="110" customWidth="1"/>
    <col min="10508" max="10513" width="9.109375" style="110" customWidth="1"/>
    <col min="10514" max="10514" width="17.44140625" style="110" customWidth="1"/>
    <col min="10515" max="10515" width="13.109375" style="110" bestFit="1" customWidth="1"/>
    <col min="10516" max="10752" width="9.109375" style="110"/>
    <col min="10753" max="10753" width="17.33203125" style="110" customWidth="1"/>
    <col min="10754" max="10754" width="45.33203125" style="110" customWidth="1"/>
    <col min="10755" max="10755" width="55.109375" style="110" customWidth="1"/>
    <col min="10756" max="10757" width="9.109375" style="110" customWidth="1"/>
    <col min="10758" max="10758" width="7" style="110" customWidth="1"/>
    <col min="10759" max="10759" width="9.109375" style="110" customWidth="1"/>
    <col min="10760" max="10760" width="4.109375" style="110" customWidth="1"/>
    <col min="10761" max="10761" width="6.6640625" style="110" customWidth="1"/>
    <col min="10762" max="10762" width="5.44140625" style="110" customWidth="1"/>
    <col min="10763" max="10763" width="4.44140625" style="110" customWidth="1"/>
    <col min="10764" max="10769" width="9.109375" style="110" customWidth="1"/>
    <col min="10770" max="10770" width="17.44140625" style="110" customWidth="1"/>
    <col min="10771" max="10771" width="13.109375" style="110" bestFit="1" customWidth="1"/>
    <col min="10772" max="11008" width="9.109375" style="110"/>
    <col min="11009" max="11009" width="17.33203125" style="110" customWidth="1"/>
    <col min="11010" max="11010" width="45.33203125" style="110" customWidth="1"/>
    <col min="11011" max="11011" width="55.109375" style="110" customWidth="1"/>
    <col min="11012" max="11013" width="9.109375" style="110" customWidth="1"/>
    <col min="11014" max="11014" width="7" style="110" customWidth="1"/>
    <col min="11015" max="11015" width="9.109375" style="110" customWidth="1"/>
    <col min="11016" max="11016" width="4.109375" style="110" customWidth="1"/>
    <col min="11017" max="11017" width="6.6640625" style="110" customWidth="1"/>
    <col min="11018" max="11018" width="5.44140625" style="110" customWidth="1"/>
    <col min="11019" max="11019" width="4.44140625" style="110" customWidth="1"/>
    <col min="11020" max="11025" width="9.109375" style="110" customWidth="1"/>
    <col min="11026" max="11026" width="17.44140625" style="110" customWidth="1"/>
    <col min="11027" max="11027" width="13.109375" style="110" bestFit="1" customWidth="1"/>
    <col min="11028" max="11264" width="9.109375" style="110"/>
    <col min="11265" max="11265" width="17.33203125" style="110" customWidth="1"/>
    <col min="11266" max="11266" width="45.33203125" style="110" customWidth="1"/>
    <col min="11267" max="11267" width="55.109375" style="110" customWidth="1"/>
    <col min="11268" max="11269" width="9.109375" style="110" customWidth="1"/>
    <col min="11270" max="11270" width="7" style="110" customWidth="1"/>
    <col min="11271" max="11271" width="9.109375" style="110" customWidth="1"/>
    <col min="11272" max="11272" width="4.109375" style="110" customWidth="1"/>
    <col min="11273" max="11273" width="6.6640625" style="110" customWidth="1"/>
    <col min="11274" max="11274" width="5.44140625" style="110" customWidth="1"/>
    <col min="11275" max="11275" width="4.44140625" style="110" customWidth="1"/>
    <col min="11276" max="11281" width="9.109375" style="110" customWidth="1"/>
    <col min="11282" max="11282" width="17.44140625" style="110" customWidth="1"/>
    <col min="11283" max="11283" width="13.109375" style="110" bestFit="1" customWidth="1"/>
    <col min="11284" max="11520" width="9.109375" style="110"/>
    <col min="11521" max="11521" width="17.33203125" style="110" customWidth="1"/>
    <col min="11522" max="11522" width="45.33203125" style="110" customWidth="1"/>
    <col min="11523" max="11523" width="55.109375" style="110" customWidth="1"/>
    <col min="11524" max="11525" width="9.109375" style="110" customWidth="1"/>
    <col min="11526" max="11526" width="7" style="110" customWidth="1"/>
    <col min="11527" max="11527" width="9.109375" style="110" customWidth="1"/>
    <col min="11528" max="11528" width="4.109375" style="110" customWidth="1"/>
    <col min="11529" max="11529" width="6.6640625" style="110" customWidth="1"/>
    <col min="11530" max="11530" width="5.44140625" style="110" customWidth="1"/>
    <col min="11531" max="11531" width="4.44140625" style="110" customWidth="1"/>
    <col min="11532" max="11537" width="9.109375" style="110" customWidth="1"/>
    <col min="11538" max="11538" width="17.44140625" style="110" customWidth="1"/>
    <col min="11539" max="11539" width="13.109375" style="110" bestFit="1" customWidth="1"/>
    <col min="11540" max="11776" width="9.109375" style="110"/>
    <col min="11777" max="11777" width="17.33203125" style="110" customWidth="1"/>
    <col min="11778" max="11778" width="45.33203125" style="110" customWidth="1"/>
    <col min="11779" max="11779" width="55.109375" style="110" customWidth="1"/>
    <col min="11780" max="11781" width="9.109375" style="110" customWidth="1"/>
    <col min="11782" max="11782" width="7" style="110" customWidth="1"/>
    <col min="11783" max="11783" width="9.109375" style="110" customWidth="1"/>
    <col min="11784" max="11784" width="4.109375" style="110" customWidth="1"/>
    <col min="11785" max="11785" width="6.6640625" style="110" customWidth="1"/>
    <col min="11786" max="11786" width="5.44140625" style="110" customWidth="1"/>
    <col min="11787" max="11787" width="4.44140625" style="110" customWidth="1"/>
    <col min="11788" max="11793" width="9.109375" style="110" customWidth="1"/>
    <col min="11794" max="11794" width="17.44140625" style="110" customWidth="1"/>
    <col min="11795" max="11795" width="13.109375" style="110" bestFit="1" customWidth="1"/>
    <col min="11796" max="12032" width="9.109375" style="110"/>
    <col min="12033" max="12033" width="17.33203125" style="110" customWidth="1"/>
    <col min="12034" max="12034" width="45.33203125" style="110" customWidth="1"/>
    <col min="12035" max="12035" width="55.109375" style="110" customWidth="1"/>
    <col min="12036" max="12037" width="9.109375" style="110" customWidth="1"/>
    <col min="12038" max="12038" width="7" style="110" customWidth="1"/>
    <col min="12039" max="12039" width="9.109375" style="110" customWidth="1"/>
    <col min="12040" max="12040" width="4.109375" style="110" customWidth="1"/>
    <col min="12041" max="12041" width="6.6640625" style="110" customWidth="1"/>
    <col min="12042" max="12042" width="5.44140625" style="110" customWidth="1"/>
    <col min="12043" max="12043" width="4.44140625" style="110" customWidth="1"/>
    <col min="12044" max="12049" width="9.109375" style="110" customWidth="1"/>
    <col min="12050" max="12050" width="17.44140625" style="110" customWidth="1"/>
    <col min="12051" max="12051" width="13.109375" style="110" bestFit="1" customWidth="1"/>
    <col min="12052" max="12288" width="9.109375" style="110"/>
    <col min="12289" max="12289" width="17.33203125" style="110" customWidth="1"/>
    <col min="12290" max="12290" width="45.33203125" style="110" customWidth="1"/>
    <col min="12291" max="12291" width="55.109375" style="110" customWidth="1"/>
    <col min="12292" max="12293" width="9.109375" style="110" customWidth="1"/>
    <col min="12294" max="12294" width="7" style="110" customWidth="1"/>
    <col min="12295" max="12295" width="9.109375" style="110" customWidth="1"/>
    <col min="12296" max="12296" width="4.109375" style="110" customWidth="1"/>
    <col min="12297" max="12297" width="6.6640625" style="110" customWidth="1"/>
    <col min="12298" max="12298" width="5.44140625" style="110" customWidth="1"/>
    <col min="12299" max="12299" width="4.44140625" style="110" customWidth="1"/>
    <col min="12300" max="12305" width="9.109375" style="110" customWidth="1"/>
    <col min="12306" max="12306" width="17.44140625" style="110" customWidth="1"/>
    <col min="12307" max="12307" width="13.109375" style="110" bestFit="1" customWidth="1"/>
    <col min="12308" max="12544" width="9.109375" style="110"/>
    <col min="12545" max="12545" width="17.33203125" style="110" customWidth="1"/>
    <col min="12546" max="12546" width="45.33203125" style="110" customWidth="1"/>
    <col min="12547" max="12547" width="55.109375" style="110" customWidth="1"/>
    <col min="12548" max="12549" width="9.109375" style="110" customWidth="1"/>
    <col min="12550" max="12550" width="7" style="110" customWidth="1"/>
    <col min="12551" max="12551" width="9.109375" style="110" customWidth="1"/>
    <col min="12552" max="12552" width="4.109375" style="110" customWidth="1"/>
    <col min="12553" max="12553" width="6.6640625" style="110" customWidth="1"/>
    <col min="12554" max="12554" width="5.44140625" style="110" customWidth="1"/>
    <col min="12555" max="12555" width="4.44140625" style="110" customWidth="1"/>
    <col min="12556" max="12561" width="9.109375" style="110" customWidth="1"/>
    <col min="12562" max="12562" width="17.44140625" style="110" customWidth="1"/>
    <col min="12563" max="12563" width="13.109375" style="110" bestFit="1" customWidth="1"/>
    <col min="12564" max="12800" width="9.109375" style="110"/>
    <col min="12801" max="12801" width="17.33203125" style="110" customWidth="1"/>
    <col min="12802" max="12802" width="45.33203125" style="110" customWidth="1"/>
    <col min="12803" max="12803" width="55.109375" style="110" customWidth="1"/>
    <col min="12804" max="12805" width="9.109375" style="110" customWidth="1"/>
    <col min="12806" max="12806" width="7" style="110" customWidth="1"/>
    <col min="12807" max="12807" width="9.109375" style="110" customWidth="1"/>
    <col min="12808" max="12808" width="4.109375" style="110" customWidth="1"/>
    <col min="12809" max="12809" width="6.6640625" style="110" customWidth="1"/>
    <col min="12810" max="12810" width="5.44140625" style="110" customWidth="1"/>
    <col min="12811" max="12811" width="4.44140625" style="110" customWidth="1"/>
    <col min="12812" max="12817" width="9.109375" style="110" customWidth="1"/>
    <col min="12818" max="12818" width="17.44140625" style="110" customWidth="1"/>
    <col min="12819" max="12819" width="13.109375" style="110" bestFit="1" customWidth="1"/>
    <col min="12820" max="13056" width="9.109375" style="110"/>
    <col min="13057" max="13057" width="17.33203125" style="110" customWidth="1"/>
    <col min="13058" max="13058" width="45.33203125" style="110" customWidth="1"/>
    <col min="13059" max="13059" width="55.109375" style="110" customWidth="1"/>
    <col min="13060" max="13061" width="9.109375" style="110" customWidth="1"/>
    <col min="13062" max="13062" width="7" style="110" customWidth="1"/>
    <col min="13063" max="13063" width="9.109375" style="110" customWidth="1"/>
    <col min="13064" max="13064" width="4.109375" style="110" customWidth="1"/>
    <col min="13065" max="13065" width="6.6640625" style="110" customWidth="1"/>
    <col min="13066" max="13066" width="5.44140625" style="110" customWidth="1"/>
    <col min="13067" max="13067" width="4.44140625" style="110" customWidth="1"/>
    <col min="13068" max="13073" width="9.109375" style="110" customWidth="1"/>
    <col min="13074" max="13074" width="17.44140625" style="110" customWidth="1"/>
    <col min="13075" max="13075" width="13.109375" style="110" bestFit="1" customWidth="1"/>
    <col min="13076" max="13312" width="9.109375" style="110"/>
    <col min="13313" max="13313" width="17.33203125" style="110" customWidth="1"/>
    <col min="13314" max="13314" width="45.33203125" style="110" customWidth="1"/>
    <col min="13315" max="13315" width="55.109375" style="110" customWidth="1"/>
    <col min="13316" max="13317" width="9.109375" style="110" customWidth="1"/>
    <col min="13318" max="13318" width="7" style="110" customWidth="1"/>
    <col min="13319" max="13319" width="9.109375" style="110" customWidth="1"/>
    <col min="13320" max="13320" width="4.109375" style="110" customWidth="1"/>
    <col min="13321" max="13321" width="6.6640625" style="110" customWidth="1"/>
    <col min="13322" max="13322" width="5.44140625" style="110" customWidth="1"/>
    <col min="13323" max="13323" width="4.44140625" style="110" customWidth="1"/>
    <col min="13324" max="13329" width="9.109375" style="110" customWidth="1"/>
    <col min="13330" max="13330" width="17.44140625" style="110" customWidth="1"/>
    <col min="13331" max="13331" width="13.109375" style="110" bestFit="1" customWidth="1"/>
    <col min="13332" max="13568" width="9.109375" style="110"/>
    <col min="13569" max="13569" width="17.33203125" style="110" customWidth="1"/>
    <col min="13570" max="13570" width="45.33203125" style="110" customWidth="1"/>
    <col min="13571" max="13571" width="55.109375" style="110" customWidth="1"/>
    <col min="13572" max="13573" width="9.109375" style="110" customWidth="1"/>
    <col min="13574" max="13574" width="7" style="110" customWidth="1"/>
    <col min="13575" max="13575" width="9.109375" style="110" customWidth="1"/>
    <col min="13576" max="13576" width="4.109375" style="110" customWidth="1"/>
    <col min="13577" max="13577" width="6.6640625" style="110" customWidth="1"/>
    <col min="13578" max="13578" width="5.44140625" style="110" customWidth="1"/>
    <col min="13579" max="13579" width="4.44140625" style="110" customWidth="1"/>
    <col min="13580" max="13585" width="9.109375" style="110" customWidth="1"/>
    <col min="13586" max="13586" width="17.44140625" style="110" customWidth="1"/>
    <col min="13587" max="13587" width="13.109375" style="110" bestFit="1" customWidth="1"/>
    <col min="13588" max="13824" width="9.109375" style="110"/>
    <col min="13825" max="13825" width="17.33203125" style="110" customWidth="1"/>
    <col min="13826" max="13826" width="45.33203125" style="110" customWidth="1"/>
    <col min="13827" max="13827" width="55.109375" style="110" customWidth="1"/>
    <col min="13828" max="13829" width="9.109375" style="110" customWidth="1"/>
    <col min="13830" max="13830" width="7" style="110" customWidth="1"/>
    <col min="13831" max="13831" width="9.109375" style="110" customWidth="1"/>
    <col min="13832" max="13832" width="4.109375" style="110" customWidth="1"/>
    <col min="13833" max="13833" width="6.6640625" style="110" customWidth="1"/>
    <col min="13834" max="13834" width="5.44140625" style="110" customWidth="1"/>
    <col min="13835" max="13835" width="4.44140625" style="110" customWidth="1"/>
    <col min="13836" max="13841" width="9.109375" style="110" customWidth="1"/>
    <col min="13842" max="13842" width="17.44140625" style="110" customWidth="1"/>
    <col min="13843" max="13843" width="13.109375" style="110" bestFit="1" customWidth="1"/>
    <col min="13844" max="14080" width="9.109375" style="110"/>
    <col min="14081" max="14081" width="17.33203125" style="110" customWidth="1"/>
    <col min="14082" max="14082" width="45.33203125" style="110" customWidth="1"/>
    <col min="14083" max="14083" width="55.109375" style="110" customWidth="1"/>
    <col min="14084" max="14085" width="9.109375" style="110" customWidth="1"/>
    <col min="14086" max="14086" width="7" style="110" customWidth="1"/>
    <col min="14087" max="14087" width="9.109375" style="110" customWidth="1"/>
    <col min="14088" max="14088" width="4.109375" style="110" customWidth="1"/>
    <col min="14089" max="14089" width="6.6640625" style="110" customWidth="1"/>
    <col min="14090" max="14090" width="5.44140625" style="110" customWidth="1"/>
    <col min="14091" max="14091" width="4.44140625" style="110" customWidth="1"/>
    <col min="14092" max="14097" width="9.109375" style="110" customWidth="1"/>
    <col min="14098" max="14098" width="17.44140625" style="110" customWidth="1"/>
    <col min="14099" max="14099" width="13.109375" style="110" bestFit="1" customWidth="1"/>
    <col min="14100" max="14336" width="9.109375" style="110"/>
    <col min="14337" max="14337" width="17.33203125" style="110" customWidth="1"/>
    <col min="14338" max="14338" width="45.33203125" style="110" customWidth="1"/>
    <col min="14339" max="14339" width="55.109375" style="110" customWidth="1"/>
    <col min="14340" max="14341" width="9.109375" style="110" customWidth="1"/>
    <col min="14342" max="14342" width="7" style="110" customWidth="1"/>
    <col min="14343" max="14343" width="9.109375" style="110" customWidth="1"/>
    <col min="14344" max="14344" width="4.109375" style="110" customWidth="1"/>
    <col min="14345" max="14345" width="6.6640625" style="110" customWidth="1"/>
    <col min="14346" max="14346" width="5.44140625" style="110" customWidth="1"/>
    <col min="14347" max="14347" width="4.44140625" style="110" customWidth="1"/>
    <col min="14348" max="14353" width="9.109375" style="110" customWidth="1"/>
    <col min="14354" max="14354" width="17.44140625" style="110" customWidth="1"/>
    <col min="14355" max="14355" width="13.109375" style="110" bestFit="1" customWidth="1"/>
    <col min="14356" max="14592" width="9.109375" style="110"/>
    <col min="14593" max="14593" width="17.33203125" style="110" customWidth="1"/>
    <col min="14594" max="14594" width="45.33203125" style="110" customWidth="1"/>
    <col min="14595" max="14595" width="55.109375" style="110" customWidth="1"/>
    <col min="14596" max="14597" width="9.109375" style="110" customWidth="1"/>
    <col min="14598" max="14598" width="7" style="110" customWidth="1"/>
    <col min="14599" max="14599" width="9.109375" style="110" customWidth="1"/>
    <col min="14600" max="14600" width="4.109375" style="110" customWidth="1"/>
    <col min="14601" max="14601" width="6.6640625" style="110" customWidth="1"/>
    <col min="14602" max="14602" width="5.44140625" style="110" customWidth="1"/>
    <col min="14603" max="14603" width="4.44140625" style="110" customWidth="1"/>
    <col min="14604" max="14609" width="9.109375" style="110" customWidth="1"/>
    <col min="14610" max="14610" width="17.44140625" style="110" customWidth="1"/>
    <col min="14611" max="14611" width="13.109375" style="110" bestFit="1" customWidth="1"/>
    <col min="14612" max="14848" width="9.109375" style="110"/>
    <col min="14849" max="14849" width="17.33203125" style="110" customWidth="1"/>
    <col min="14850" max="14850" width="45.33203125" style="110" customWidth="1"/>
    <col min="14851" max="14851" width="55.109375" style="110" customWidth="1"/>
    <col min="14852" max="14853" width="9.109375" style="110" customWidth="1"/>
    <col min="14854" max="14854" width="7" style="110" customWidth="1"/>
    <col min="14855" max="14855" width="9.109375" style="110" customWidth="1"/>
    <col min="14856" max="14856" width="4.109375" style="110" customWidth="1"/>
    <col min="14857" max="14857" width="6.6640625" style="110" customWidth="1"/>
    <col min="14858" max="14858" width="5.44140625" style="110" customWidth="1"/>
    <col min="14859" max="14859" width="4.44140625" style="110" customWidth="1"/>
    <col min="14860" max="14865" width="9.109375" style="110" customWidth="1"/>
    <col min="14866" max="14866" width="17.44140625" style="110" customWidth="1"/>
    <col min="14867" max="14867" width="13.109375" style="110" bestFit="1" customWidth="1"/>
    <col min="14868" max="15104" width="9.109375" style="110"/>
    <col min="15105" max="15105" width="17.33203125" style="110" customWidth="1"/>
    <col min="15106" max="15106" width="45.33203125" style="110" customWidth="1"/>
    <col min="15107" max="15107" width="55.109375" style="110" customWidth="1"/>
    <col min="15108" max="15109" width="9.109375" style="110" customWidth="1"/>
    <col min="15110" max="15110" width="7" style="110" customWidth="1"/>
    <col min="15111" max="15111" width="9.109375" style="110" customWidth="1"/>
    <col min="15112" max="15112" width="4.109375" style="110" customWidth="1"/>
    <col min="15113" max="15113" width="6.6640625" style="110" customWidth="1"/>
    <col min="15114" max="15114" width="5.44140625" style="110" customWidth="1"/>
    <col min="15115" max="15115" width="4.44140625" style="110" customWidth="1"/>
    <col min="15116" max="15121" width="9.109375" style="110" customWidth="1"/>
    <col min="15122" max="15122" width="17.44140625" style="110" customWidth="1"/>
    <col min="15123" max="15123" width="13.109375" style="110" bestFit="1" customWidth="1"/>
    <col min="15124" max="15360" width="9.109375" style="110"/>
    <col min="15361" max="15361" width="17.33203125" style="110" customWidth="1"/>
    <col min="15362" max="15362" width="45.33203125" style="110" customWidth="1"/>
    <col min="15363" max="15363" width="55.109375" style="110" customWidth="1"/>
    <col min="15364" max="15365" width="9.109375" style="110" customWidth="1"/>
    <col min="15366" max="15366" width="7" style="110" customWidth="1"/>
    <col min="15367" max="15367" width="9.109375" style="110" customWidth="1"/>
    <col min="15368" max="15368" width="4.109375" style="110" customWidth="1"/>
    <col min="15369" max="15369" width="6.6640625" style="110" customWidth="1"/>
    <col min="15370" max="15370" width="5.44140625" style="110" customWidth="1"/>
    <col min="15371" max="15371" width="4.44140625" style="110" customWidth="1"/>
    <col min="15372" max="15377" width="9.109375" style="110" customWidth="1"/>
    <col min="15378" max="15378" width="17.44140625" style="110" customWidth="1"/>
    <col min="15379" max="15379" width="13.109375" style="110" bestFit="1" customWidth="1"/>
    <col min="15380" max="15616" width="9.109375" style="110"/>
    <col min="15617" max="15617" width="17.33203125" style="110" customWidth="1"/>
    <col min="15618" max="15618" width="45.33203125" style="110" customWidth="1"/>
    <col min="15619" max="15619" width="55.109375" style="110" customWidth="1"/>
    <col min="15620" max="15621" width="9.109375" style="110" customWidth="1"/>
    <col min="15622" max="15622" width="7" style="110" customWidth="1"/>
    <col min="15623" max="15623" width="9.109375" style="110" customWidth="1"/>
    <col min="15624" max="15624" width="4.109375" style="110" customWidth="1"/>
    <col min="15625" max="15625" width="6.6640625" style="110" customWidth="1"/>
    <col min="15626" max="15626" width="5.44140625" style="110" customWidth="1"/>
    <col min="15627" max="15627" width="4.44140625" style="110" customWidth="1"/>
    <col min="15628" max="15633" width="9.109375" style="110" customWidth="1"/>
    <col min="15634" max="15634" width="17.44140625" style="110" customWidth="1"/>
    <col min="15635" max="15635" width="13.109375" style="110" bestFit="1" customWidth="1"/>
    <col min="15636" max="15872" width="9.109375" style="110"/>
    <col min="15873" max="15873" width="17.33203125" style="110" customWidth="1"/>
    <col min="15874" max="15874" width="45.33203125" style="110" customWidth="1"/>
    <col min="15875" max="15875" width="55.109375" style="110" customWidth="1"/>
    <col min="15876" max="15877" width="9.109375" style="110" customWidth="1"/>
    <col min="15878" max="15878" width="7" style="110" customWidth="1"/>
    <col min="15879" max="15879" width="9.109375" style="110" customWidth="1"/>
    <col min="15880" max="15880" width="4.109375" style="110" customWidth="1"/>
    <col min="15881" max="15881" width="6.6640625" style="110" customWidth="1"/>
    <col min="15882" max="15882" width="5.44140625" style="110" customWidth="1"/>
    <col min="15883" max="15883" width="4.44140625" style="110" customWidth="1"/>
    <col min="15884" max="15889" width="9.109375" style="110" customWidth="1"/>
    <col min="15890" max="15890" width="17.44140625" style="110" customWidth="1"/>
    <col min="15891" max="15891" width="13.109375" style="110" bestFit="1" customWidth="1"/>
    <col min="15892" max="16128" width="9.109375" style="110"/>
    <col min="16129" max="16129" width="17.33203125" style="110" customWidth="1"/>
    <col min="16130" max="16130" width="45.33203125" style="110" customWidth="1"/>
    <col min="16131" max="16131" width="55.109375" style="110" customWidth="1"/>
    <col min="16132" max="16133" width="9.109375" style="110" customWidth="1"/>
    <col min="16134" max="16134" width="7" style="110" customWidth="1"/>
    <col min="16135" max="16135" width="9.109375" style="110" customWidth="1"/>
    <col min="16136" max="16136" width="4.109375" style="110" customWidth="1"/>
    <col min="16137" max="16137" width="6.6640625" style="110" customWidth="1"/>
    <col min="16138" max="16138" width="5.44140625" style="110" customWidth="1"/>
    <col min="16139" max="16139" width="4.44140625" style="110" customWidth="1"/>
    <col min="16140" max="16145" width="9.109375" style="110" customWidth="1"/>
    <col min="16146" max="16146" width="17.44140625" style="110" customWidth="1"/>
    <col min="16147" max="16147" width="13.109375" style="110" bestFit="1" customWidth="1"/>
    <col min="16148" max="16384" width="9.109375" style="110"/>
  </cols>
  <sheetData>
    <row r="1" spans="1:21" s="106" customFormat="1" ht="141.75" customHeight="1" x14ac:dyDescent="0.3">
      <c r="A1" s="102"/>
      <c r="B1" s="102"/>
      <c r="C1" s="102"/>
      <c r="D1" s="368"/>
      <c r="E1" s="368"/>
      <c r="F1" s="368"/>
      <c r="G1" s="368"/>
      <c r="H1" s="368"/>
      <c r="I1" s="368"/>
      <c r="J1" s="102"/>
      <c r="K1" s="103"/>
      <c r="L1" s="104"/>
      <c r="M1" s="104"/>
      <c r="N1" s="369" t="s">
        <v>502</v>
      </c>
      <c r="O1" s="369"/>
      <c r="P1" s="369"/>
      <c r="Q1" s="369"/>
      <c r="R1" s="369"/>
      <c r="S1" s="370"/>
      <c r="T1" s="370"/>
      <c r="U1" s="105"/>
    </row>
    <row r="2" spans="1:21" s="106" customFormat="1" x14ac:dyDescent="0.3">
      <c r="A2" s="102"/>
      <c r="B2" s="102"/>
      <c r="C2" s="102"/>
      <c r="D2" s="368"/>
      <c r="E2" s="368"/>
      <c r="F2" s="368"/>
      <c r="G2" s="368"/>
      <c r="H2" s="368"/>
      <c r="I2" s="368"/>
      <c r="J2" s="102"/>
      <c r="K2" s="371"/>
      <c r="L2" s="371"/>
      <c r="M2" s="371"/>
      <c r="N2" s="371"/>
      <c r="O2" s="371"/>
      <c r="P2" s="371"/>
      <c r="Q2" s="371"/>
      <c r="R2" s="371"/>
      <c r="S2" s="370"/>
      <c r="T2" s="370"/>
      <c r="U2" s="105"/>
    </row>
    <row r="3" spans="1:21" s="106" customFormat="1" x14ac:dyDescent="0.3">
      <c r="A3" s="372" t="s">
        <v>211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3"/>
      <c r="T3" s="373"/>
      <c r="U3" s="373"/>
    </row>
    <row r="4" spans="1:21" s="106" customFormat="1" x14ac:dyDescent="0.3">
      <c r="A4" s="372" t="s">
        <v>212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3"/>
      <c r="T4" s="373"/>
      <c r="U4" s="373"/>
    </row>
    <row r="5" spans="1:21" s="106" customFormat="1" ht="8.25" customHeight="1" x14ac:dyDescent="0.3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3"/>
      <c r="T5" s="373"/>
      <c r="U5" s="373"/>
    </row>
    <row r="6" spans="1:21" s="106" customFormat="1" ht="15.75" customHeight="1" x14ac:dyDescent="0.3">
      <c r="A6" s="375" t="s">
        <v>213</v>
      </c>
      <c r="B6" s="375" t="s">
        <v>214</v>
      </c>
      <c r="C6" s="375" t="s">
        <v>215</v>
      </c>
      <c r="D6" s="375" t="s">
        <v>216</v>
      </c>
      <c r="E6" s="375"/>
      <c r="F6" s="375"/>
      <c r="G6" s="375"/>
      <c r="H6" s="375"/>
      <c r="I6" s="375"/>
      <c r="J6" s="375"/>
      <c r="K6" s="375"/>
      <c r="L6" s="376" t="s">
        <v>217</v>
      </c>
      <c r="M6" s="376"/>
      <c r="N6" s="376"/>
      <c r="O6" s="376"/>
      <c r="P6" s="376"/>
      <c r="Q6" s="376"/>
      <c r="R6" s="376"/>
      <c r="S6" s="377"/>
      <c r="T6" s="373"/>
      <c r="U6" s="373"/>
    </row>
    <row r="7" spans="1:21" s="106" customFormat="1" ht="15.75" customHeight="1" x14ac:dyDescent="0.3">
      <c r="A7" s="375"/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6"/>
      <c r="M7" s="376"/>
      <c r="N7" s="376"/>
      <c r="O7" s="376"/>
      <c r="P7" s="376"/>
      <c r="Q7" s="376"/>
      <c r="R7" s="376"/>
      <c r="S7" s="377"/>
      <c r="T7" s="373"/>
      <c r="U7" s="373"/>
    </row>
    <row r="8" spans="1:21" s="106" customFormat="1" ht="15" customHeight="1" x14ac:dyDescent="0.3">
      <c r="A8" s="375"/>
      <c r="B8" s="375"/>
      <c r="C8" s="375"/>
      <c r="D8" s="375" t="s">
        <v>218</v>
      </c>
      <c r="E8" s="375" t="s">
        <v>219</v>
      </c>
      <c r="F8" s="375"/>
      <c r="G8" s="375" t="s">
        <v>220</v>
      </c>
      <c r="H8" s="375"/>
      <c r="I8" s="375" t="s">
        <v>221</v>
      </c>
      <c r="J8" s="375"/>
      <c r="K8" s="375"/>
      <c r="L8" s="376" t="s">
        <v>222</v>
      </c>
      <c r="M8" s="376"/>
      <c r="N8" s="376" t="s">
        <v>223</v>
      </c>
      <c r="O8" s="376"/>
      <c r="P8" s="376" t="s">
        <v>224</v>
      </c>
      <c r="Q8" s="376"/>
      <c r="R8" s="376" t="s">
        <v>225</v>
      </c>
      <c r="S8" s="377"/>
      <c r="T8" s="373"/>
      <c r="U8" s="373"/>
    </row>
    <row r="9" spans="1:21" s="106" customFormat="1" x14ac:dyDescent="0.3">
      <c r="A9" s="375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6"/>
      <c r="M9" s="376"/>
      <c r="N9" s="376"/>
      <c r="O9" s="376"/>
      <c r="P9" s="376"/>
      <c r="Q9" s="376"/>
      <c r="R9" s="376"/>
      <c r="S9" s="377"/>
      <c r="T9" s="373"/>
      <c r="U9" s="373"/>
    </row>
    <row r="10" spans="1:21" s="106" customFormat="1" x14ac:dyDescent="0.3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6"/>
      <c r="M10" s="376"/>
      <c r="N10" s="376"/>
      <c r="O10" s="376"/>
      <c r="P10" s="376"/>
      <c r="Q10" s="376"/>
      <c r="R10" s="376"/>
      <c r="S10" s="377"/>
      <c r="T10" s="373"/>
      <c r="U10" s="373"/>
    </row>
    <row r="11" spans="1:21" s="106" customFormat="1" x14ac:dyDescent="0.3">
      <c r="A11" s="375"/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6"/>
      <c r="M11" s="376"/>
      <c r="N11" s="376"/>
      <c r="O11" s="376"/>
      <c r="P11" s="376"/>
      <c r="Q11" s="376"/>
      <c r="R11" s="376"/>
      <c r="S11" s="377"/>
      <c r="T11" s="373"/>
      <c r="U11" s="373"/>
    </row>
    <row r="12" spans="1:21" s="106" customFormat="1" x14ac:dyDescent="0.3">
      <c r="A12" s="378" t="s">
        <v>226</v>
      </c>
      <c r="B12" s="379" t="s">
        <v>227</v>
      </c>
      <c r="C12" s="396" t="s">
        <v>361</v>
      </c>
      <c r="D12" s="380" t="s">
        <v>228</v>
      </c>
      <c r="E12" s="380" t="s">
        <v>228</v>
      </c>
      <c r="F12" s="380"/>
      <c r="G12" s="380" t="s">
        <v>228</v>
      </c>
      <c r="H12" s="380"/>
      <c r="I12" s="380" t="s">
        <v>228</v>
      </c>
      <c r="J12" s="380"/>
      <c r="K12" s="380"/>
      <c r="L12" s="383">
        <f>L20+L24+L28</f>
        <v>682499.60000000009</v>
      </c>
      <c r="M12" s="383"/>
      <c r="N12" s="383">
        <f>N20+N24+N28</f>
        <v>624871.30000000005</v>
      </c>
      <c r="O12" s="383"/>
      <c r="P12" s="383">
        <f>P20+P24+P28</f>
        <v>619171.30000000005</v>
      </c>
      <c r="Q12" s="383"/>
      <c r="R12" s="384">
        <f>L12+N12+P12</f>
        <v>1926542.2000000002</v>
      </c>
      <c r="S12" s="377"/>
      <c r="T12" s="373"/>
      <c r="U12" s="373"/>
    </row>
    <row r="13" spans="1:21" s="106" customFormat="1" x14ac:dyDescent="0.3">
      <c r="A13" s="378"/>
      <c r="B13" s="379"/>
      <c r="C13" s="397"/>
      <c r="D13" s="380"/>
      <c r="E13" s="380"/>
      <c r="F13" s="380"/>
      <c r="G13" s="380"/>
      <c r="H13" s="380"/>
      <c r="I13" s="380"/>
      <c r="J13" s="380"/>
      <c r="K13" s="380"/>
      <c r="L13" s="383"/>
      <c r="M13" s="383"/>
      <c r="N13" s="383"/>
      <c r="O13" s="383"/>
      <c r="P13" s="383"/>
      <c r="Q13" s="383"/>
      <c r="R13" s="384"/>
      <c r="S13" s="377"/>
      <c r="T13" s="373"/>
      <c r="U13" s="373"/>
    </row>
    <row r="14" spans="1:21" s="106" customFormat="1" x14ac:dyDescent="0.3">
      <c r="A14" s="378"/>
      <c r="B14" s="379"/>
      <c r="C14" s="230" t="s">
        <v>229</v>
      </c>
      <c r="D14" s="231"/>
      <c r="E14" s="380"/>
      <c r="F14" s="380"/>
      <c r="G14" s="380"/>
      <c r="H14" s="380"/>
      <c r="I14" s="380"/>
      <c r="J14" s="380"/>
      <c r="K14" s="380"/>
      <c r="L14" s="382"/>
      <c r="M14" s="382"/>
      <c r="N14" s="382"/>
      <c r="O14" s="382"/>
      <c r="P14" s="382"/>
      <c r="Q14" s="382"/>
      <c r="R14" s="232"/>
      <c r="S14" s="377"/>
      <c r="T14" s="373"/>
      <c r="U14" s="373"/>
    </row>
    <row r="15" spans="1:21" s="106" customFormat="1" ht="31.5" customHeight="1" x14ac:dyDescent="0.3">
      <c r="A15" s="378"/>
      <c r="B15" s="379"/>
      <c r="C15" s="233" t="s">
        <v>230</v>
      </c>
      <c r="D15" s="234" t="s">
        <v>231</v>
      </c>
      <c r="E15" s="380" t="s">
        <v>228</v>
      </c>
      <c r="F15" s="380"/>
      <c r="G15" s="380" t="s">
        <v>232</v>
      </c>
      <c r="H15" s="380"/>
      <c r="I15" s="380" t="s">
        <v>232</v>
      </c>
      <c r="J15" s="380"/>
      <c r="K15" s="380"/>
      <c r="L15" s="382">
        <f>L34</f>
        <v>129001.1</v>
      </c>
      <c r="M15" s="382"/>
      <c r="N15" s="382">
        <f>N34</f>
        <v>73901.8</v>
      </c>
      <c r="O15" s="382"/>
      <c r="P15" s="382">
        <f>P34</f>
        <v>73901.8</v>
      </c>
      <c r="Q15" s="382"/>
      <c r="R15" s="232">
        <f t="shared" ref="R15:R20" si="0">L15+N15+P15</f>
        <v>276804.7</v>
      </c>
      <c r="S15" s="107"/>
      <c r="T15" s="105"/>
      <c r="U15" s="105"/>
    </row>
    <row r="16" spans="1:21" x14ac:dyDescent="0.3">
      <c r="A16" s="378"/>
      <c r="B16" s="379"/>
      <c r="C16" s="235" t="s">
        <v>198</v>
      </c>
      <c r="D16" s="236" t="s">
        <v>233</v>
      </c>
      <c r="E16" s="381" t="s">
        <v>228</v>
      </c>
      <c r="F16" s="381"/>
      <c r="G16" s="381" t="s">
        <v>232</v>
      </c>
      <c r="H16" s="381"/>
      <c r="I16" s="381" t="s">
        <v>232</v>
      </c>
      <c r="J16" s="381"/>
      <c r="K16" s="381"/>
      <c r="L16" s="386">
        <f>L36</f>
        <v>1267.7</v>
      </c>
      <c r="M16" s="386"/>
      <c r="N16" s="385">
        <f>N36</f>
        <v>1267.7</v>
      </c>
      <c r="O16" s="385"/>
      <c r="P16" s="385">
        <f>P36</f>
        <v>1267.7</v>
      </c>
      <c r="Q16" s="385"/>
      <c r="R16" s="228">
        <f t="shared" si="0"/>
        <v>3803.1000000000004</v>
      </c>
      <c r="S16" s="108"/>
      <c r="T16" s="109"/>
      <c r="U16" s="109"/>
    </row>
    <row r="17" spans="1:21" ht="31.2" x14ac:dyDescent="0.3">
      <c r="A17" s="378"/>
      <c r="B17" s="379"/>
      <c r="C17" s="235" t="s">
        <v>234</v>
      </c>
      <c r="D17" s="236" t="s">
        <v>235</v>
      </c>
      <c r="E17" s="381" t="s">
        <v>228</v>
      </c>
      <c r="F17" s="381"/>
      <c r="G17" s="381" t="s">
        <v>232</v>
      </c>
      <c r="H17" s="381"/>
      <c r="I17" s="381" t="s">
        <v>232</v>
      </c>
      <c r="J17" s="381"/>
      <c r="K17" s="381"/>
      <c r="L17" s="385">
        <f>L32</f>
        <v>100</v>
      </c>
      <c r="M17" s="385"/>
      <c r="N17" s="385">
        <f>N32</f>
        <v>0</v>
      </c>
      <c r="O17" s="385"/>
      <c r="P17" s="385">
        <f>P32</f>
        <v>0</v>
      </c>
      <c r="Q17" s="385"/>
      <c r="R17" s="228">
        <f t="shared" si="0"/>
        <v>100</v>
      </c>
      <c r="S17" s="108"/>
      <c r="T17" s="109"/>
      <c r="U17" s="109"/>
    </row>
    <row r="18" spans="1:21" ht="31.2" x14ac:dyDescent="0.3">
      <c r="A18" s="378"/>
      <c r="B18" s="379"/>
      <c r="C18" s="237" t="s">
        <v>236</v>
      </c>
      <c r="D18" s="238">
        <v>145</v>
      </c>
      <c r="E18" s="381" t="s">
        <v>228</v>
      </c>
      <c r="F18" s="381"/>
      <c r="G18" s="381" t="s">
        <v>228</v>
      </c>
      <c r="H18" s="381"/>
      <c r="I18" s="381" t="s">
        <v>228</v>
      </c>
      <c r="J18" s="381"/>
      <c r="K18" s="381"/>
      <c r="L18" s="386">
        <f>L23+L27+L31</f>
        <v>534738.6</v>
      </c>
      <c r="M18" s="386"/>
      <c r="N18" s="386">
        <f>N23+N27+N31</f>
        <v>541401.80000000005</v>
      </c>
      <c r="O18" s="386"/>
      <c r="P18" s="386">
        <f>P23+P27+P31</f>
        <v>533901.80000000005</v>
      </c>
      <c r="Q18" s="386"/>
      <c r="R18" s="228">
        <f t="shared" si="0"/>
        <v>1610042.2</v>
      </c>
      <c r="S18" s="111"/>
      <c r="T18" s="109"/>
      <c r="U18" s="109"/>
    </row>
    <row r="19" spans="1:21" x14ac:dyDescent="0.3">
      <c r="A19" s="378"/>
      <c r="B19" s="379"/>
      <c r="C19" s="239" t="s">
        <v>237</v>
      </c>
      <c r="D19" s="236" t="s">
        <v>232</v>
      </c>
      <c r="E19" s="381" t="s">
        <v>228</v>
      </c>
      <c r="F19" s="381"/>
      <c r="G19" s="381" t="s">
        <v>232</v>
      </c>
      <c r="H19" s="381"/>
      <c r="I19" s="381" t="s">
        <v>232</v>
      </c>
      <c r="J19" s="381"/>
      <c r="K19" s="381"/>
      <c r="L19" s="385">
        <f>L33</f>
        <v>4300</v>
      </c>
      <c r="M19" s="385"/>
      <c r="N19" s="385">
        <f>N33</f>
        <v>4300</v>
      </c>
      <c r="O19" s="385"/>
      <c r="P19" s="385">
        <f>P33</f>
        <v>4300</v>
      </c>
      <c r="Q19" s="385"/>
      <c r="R19" s="228">
        <f t="shared" si="0"/>
        <v>12900</v>
      </c>
      <c r="S19" s="108"/>
      <c r="T19" s="109"/>
      <c r="U19" s="109"/>
    </row>
    <row r="20" spans="1:21" x14ac:dyDescent="0.3">
      <c r="A20" s="378" t="s">
        <v>238</v>
      </c>
      <c r="B20" s="379" t="s">
        <v>239</v>
      </c>
      <c r="C20" s="394" t="s">
        <v>361</v>
      </c>
      <c r="D20" s="381" t="s">
        <v>232</v>
      </c>
      <c r="E20" s="381" t="s">
        <v>228</v>
      </c>
      <c r="F20" s="381"/>
      <c r="G20" s="381" t="s">
        <v>228</v>
      </c>
      <c r="H20" s="381"/>
      <c r="I20" s="381" t="s">
        <v>228</v>
      </c>
      <c r="J20" s="381"/>
      <c r="K20" s="381"/>
      <c r="L20" s="387">
        <f>L23</f>
        <v>326990.2</v>
      </c>
      <c r="M20" s="387"/>
      <c r="N20" s="387">
        <f>N23</f>
        <v>326990.2</v>
      </c>
      <c r="O20" s="387"/>
      <c r="P20" s="387">
        <f>P23</f>
        <v>326990.2</v>
      </c>
      <c r="Q20" s="387"/>
      <c r="R20" s="387">
        <f t="shared" si="0"/>
        <v>980970.60000000009</v>
      </c>
      <c r="S20" s="388"/>
      <c r="T20" s="389"/>
      <c r="U20" s="389"/>
    </row>
    <row r="21" spans="1:21" x14ac:dyDescent="0.3">
      <c r="A21" s="378"/>
      <c r="B21" s="379"/>
      <c r="C21" s="395"/>
      <c r="D21" s="381"/>
      <c r="E21" s="381"/>
      <c r="F21" s="381"/>
      <c r="G21" s="381"/>
      <c r="H21" s="381"/>
      <c r="I21" s="381"/>
      <c r="J21" s="381"/>
      <c r="K21" s="381"/>
      <c r="L21" s="387"/>
      <c r="M21" s="387"/>
      <c r="N21" s="387"/>
      <c r="O21" s="387"/>
      <c r="P21" s="387"/>
      <c r="Q21" s="387"/>
      <c r="R21" s="387"/>
      <c r="S21" s="388"/>
      <c r="T21" s="389"/>
      <c r="U21" s="389"/>
    </row>
    <row r="22" spans="1:21" x14ac:dyDescent="0.3">
      <c r="A22" s="378"/>
      <c r="B22" s="379"/>
      <c r="C22" s="237" t="s">
        <v>229</v>
      </c>
      <c r="D22" s="238"/>
      <c r="E22" s="381"/>
      <c r="F22" s="381"/>
      <c r="G22" s="390"/>
      <c r="H22" s="390"/>
      <c r="I22" s="381"/>
      <c r="J22" s="381"/>
      <c r="K22" s="381"/>
      <c r="L22" s="386"/>
      <c r="M22" s="386"/>
      <c r="N22" s="386"/>
      <c r="O22" s="386"/>
      <c r="P22" s="386"/>
      <c r="Q22" s="386"/>
      <c r="R22" s="228"/>
      <c r="S22" s="388"/>
      <c r="T22" s="389"/>
      <c r="U22" s="389"/>
    </row>
    <row r="23" spans="1:21" ht="72.75" customHeight="1" x14ac:dyDescent="0.3">
      <c r="A23" s="378"/>
      <c r="B23" s="379"/>
      <c r="C23" s="237" t="s">
        <v>236</v>
      </c>
      <c r="D23" s="238">
        <v>145</v>
      </c>
      <c r="E23" s="381" t="s">
        <v>228</v>
      </c>
      <c r="F23" s="381"/>
      <c r="G23" s="381" t="s">
        <v>232</v>
      </c>
      <c r="H23" s="381"/>
      <c r="I23" s="381" t="s">
        <v>232</v>
      </c>
      <c r="J23" s="381"/>
      <c r="K23" s="381"/>
      <c r="L23" s="386">
        <f>'ФЭО не удалять!!!'!S186+'ФЭО не удалять!!!'!S187+'ФЭО не удалять!!!'!S188</f>
        <v>326990.2</v>
      </c>
      <c r="M23" s="386"/>
      <c r="N23" s="386">
        <v>326990.2</v>
      </c>
      <c r="O23" s="386"/>
      <c r="P23" s="386">
        <v>326990.2</v>
      </c>
      <c r="Q23" s="386"/>
      <c r="R23" s="228">
        <f>L23+N23+P23</f>
        <v>980970.60000000009</v>
      </c>
      <c r="S23" s="388"/>
      <c r="T23" s="389"/>
      <c r="U23" s="389"/>
    </row>
    <row r="24" spans="1:21" x14ac:dyDescent="0.3">
      <c r="A24" s="378" t="s">
        <v>240</v>
      </c>
      <c r="B24" s="379" t="s">
        <v>241</v>
      </c>
      <c r="C24" s="394" t="s">
        <v>361</v>
      </c>
      <c r="D24" s="381" t="s">
        <v>232</v>
      </c>
      <c r="E24" s="381" t="s">
        <v>228</v>
      </c>
      <c r="F24" s="381"/>
      <c r="G24" s="381" t="s">
        <v>228</v>
      </c>
      <c r="H24" s="381"/>
      <c r="I24" s="381" t="s">
        <v>228</v>
      </c>
      <c r="J24" s="381"/>
      <c r="K24" s="381"/>
      <c r="L24" s="387">
        <f>L27</f>
        <v>119625</v>
      </c>
      <c r="M24" s="387"/>
      <c r="N24" s="387">
        <f>N27</f>
        <v>117564.5</v>
      </c>
      <c r="O24" s="387"/>
      <c r="P24" s="387">
        <f>P27</f>
        <v>117564.5</v>
      </c>
      <c r="Q24" s="387"/>
      <c r="R24" s="387">
        <f>R27</f>
        <v>354754</v>
      </c>
      <c r="S24" s="388"/>
      <c r="T24" s="389"/>
      <c r="U24" s="389"/>
    </row>
    <row r="25" spans="1:21" x14ac:dyDescent="0.3">
      <c r="A25" s="378"/>
      <c r="B25" s="379"/>
      <c r="C25" s="395"/>
      <c r="D25" s="381"/>
      <c r="E25" s="381"/>
      <c r="F25" s="381"/>
      <c r="G25" s="381"/>
      <c r="H25" s="381"/>
      <c r="I25" s="381"/>
      <c r="J25" s="381"/>
      <c r="K25" s="381"/>
      <c r="L25" s="387"/>
      <c r="M25" s="387"/>
      <c r="N25" s="387"/>
      <c r="O25" s="387"/>
      <c r="P25" s="387"/>
      <c r="Q25" s="387"/>
      <c r="R25" s="387"/>
      <c r="S25" s="388"/>
      <c r="T25" s="389"/>
      <c r="U25" s="389"/>
    </row>
    <row r="26" spans="1:21" x14ac:dyDescent="0.3">
      <c r="A26" s="378"/>
      <c r="B26" s="379"/>
      <c r="C26" s="237" t="s">
        <v>229</v>
      </c>
      <c r="D26" s="238"/>
      <c r="E26" s="381"/>
      <c r="F26" s="381"/>
      <c r="G26" s="390"/>
      <c r="H26" s="390"/>
      <c r="I26" s="381"/>
      <c r="J26" s="381"/>
      <c r="K26" s="381"/>
      <c r="L26" s="386"/>
      <c r="M26" s="386"/>
      <c r="N26" s="386"/>
      <c r="O26" s="386"/>
      <c r="P26" s="386"/>
      <c r="Q26" s="386"/>
      <c r="R26" s="228"/>
      <c r="S26" s="388"/>
      <c r="T26" s="389"/>
      <c r="U26" s="389"/>
    </row>
    <row r="27" spans="1:21" ht="31.2" x14ac:dyDescent="0.3">
      <c r="A27" s="378"/>
      <c r="B27" s="379"/>
      <c r="C27" s="237" t="s">
        <v>236</v>
      </c>
      <c r="D27" s="238">
        <v>145</v>
      </c>
      <c r="E27" s="381" t="s">
        <v>228</v>
      </c>
      <c r="F27" s="381"/>
      <c r="G27" s="381" t="s">
        <v>232</v>
      </c>
      <c r="H27" s="381"/>
      <c r="I27" s="381" t="s">
        <v>232</v>
      </c>
      <c r="J27" s="381"/>
      <c r="K27" s="381"/>
      <c r="L27" s="386">
        <f>'ФЭО не удалять!!!'!S183</f>
        <v>119625</v>
      </c>
      <c r="M27" s="386"/>
      <c r="N27" s="386">
        <v>117564.5</v>
      </c>
      <c r="O27" s="386"/>
      <c r="P27" s="386">
        <v>117564.5</v>
      </c>
      <c r="Q27" s="386"/>
      <c r="R27" s="228">
        <f>L27+N27+P27</f>
        <v>354754</v>
      </c>
      <c r="S27" s="388"/>
      <c r="T27" s="389"/>
      <c r="U27" s="389"/>
    </row>
    <row r="28" spans="1:21" ht="15.75" customHeight="1" x14ac:dyDescent="0.3">
      <c r="A28" s="378" t="s">
        <v>242</v>
      </c>
      <c r="B28" s="379" t="s">
        <v>243</v>
      </c>
      <c r="C28" s="394" t="s">
        <v>361</v>
      </c>
      <c r="D28" s="381" t="s">
        <v>232</v>
      </c>
      <c r="E28" s="381" t="s">
        <v>228</v>
      </c>
      <c r="F28" s="381"/>
      <c r="G28" s="381" t="s">
        <v>228</v>
      </c>
      <c r="H28" s="381"/>
      <c r="I28" s="381" t="s">
        <v>228</v>
      </c>
      <c r="J28" s="381"/>
      <c r="K28" s="381"/>
      <c r="L28" s="387">
        <f>SUM(L31:M36)</f>
        <v>235884.40000000002</v>
      </c>
      <c r="M28" s="387"/>
      <c r="N28" s="387">
        <f>SUM(N31:O36)</f>
        <v>180316.60000000003</v>
      </c>
      <c r="O28" s="387"/>
      <c r="P28" s="387">
        <f>SUM(P31:Q36)</f>
        <v>174616.60000000003</v>
      </c>
      <c r="Q28" s="387"/>
      <c r="R28" s="387">
        <f>L28+N28+P28</f>
        <v>590817.60000000009</v>
      </c>
      <c r="S28" s="388"/>
      <c r="T28" s="389"/>
      <c r="U28" s="389"/>
    </row>
    <row r="29" spans="1:21" x14ac:dyDescent="0.3">
      <c r="A29" s="378"/>
      <c r="B29" s="379"/>
      <c r="C29" s="395"/>
      <c r="D29" s="381"/>
      <c r="E29" s="381"/>
      <c r="F29" s="381"/>
      <c r="G29" s="381"/>
      <c r="H29" s="381"/>
      <c r="I29" s="381"/>
      <c r="J29" s="381"/>
      <c r="K29" s="381"/>
      <c r="L29" s="387"/>
      <c r="M29" s="387"/>
      <c r="N29" s="387"/>
      <c r="O29" s="387"/>
      <c r="P29" s="387"/>
      <c r="Q29" s="387"/>
      <c r="R29" s="387"/>
      <c r="S29" s="388"/>
      <c r="T29" s="389"/>
      <c r="U29" s="389"/>
    </row>
    <row r="30" spans="1:21" x14ac:dyDescent="0.3">
      <c r="A30" s="378"/>
      <c r="B30" s="379"/>
      <c r="C30" s="237" t="s">
        <v>229</v>
      </c>
      <c r="D30" s="238"/>
      <c r="E30" s="381"/>
      <c r="F30" s="381"/>
      <c r="G30" s="381"/>
      <c r="H30" s="381"/>
      <c r="I30" s="390"/>
      <c r="J30" s="390"/>
      <c r="K30" s="390"/>
      <c r="L30" s="386"/>
      <c r="M30" s="386"/>
      <c r="N30" s="386"/>
      <c r="O30" s="386"/>
      <c r="P30" s="386"/>
      <c r="Q30" s="386"/>
      <c r="R30" s="228"/>
      <c r="S30" s="388"/>
      <c r="T30" s="389"/>
      <c r="U30" s="389"/>
    </row>
    <row r="31" spans="1:21" ht="31.2" x14ac:dyDescent="0.3">
      <c r="A31" s="378"/>
      <c r="B31" s="379"/>
      <c r="C31" s="237" t="s">
        <v>236</v>
      </c>
      <c r="D31" s="238">
        <v>145</v>
      </c>
      <c r="E31" s="381" t="s">
        <v>228</v>
      </c>
      <c r="F31" s="381"/>
      <c r="G31" s="381" t="s">
        <v>232</v>
      </c>
      <c r="H31" s="381"/>
      <c r="I31" s="381" t="s">
        <v>232</v>
      </c>
      <c r="J31" s="381"/>
      <c r="K31" s="381"/>
      <c r="L31" s="386">
        <f>'ФЭО не удалять!!!'!O183+'ФЭО не удалять!!!'!O186+'ФЭО не удалять!!!'!O187+'ФЭО не удалять!!!'!O188</f>
        <v>88123.400000000009</v>
      </c>
      <c r="M31" s="386"/>
      <c r="N31" s="386">
        <v>96847.1</v>
      </c>
      <c r="O31" s="386"/>
      <c r="P31" s="386">
        <v>89347.1</v>
      </c>
      <c r="Q31" s="386"/>
      <c r="R31" s="228">
        <f t="shared" ref="R31:R36" si="1">L31+N31+P31</f>
        <v>274317.59999999998</v>
      </c>
      <c r="S31" s="388"/>
      <c r="T31" s="389"/>
      <c r="U31" s="389"/>
    </row>
    <row r="32" spans="1:21" ht="31.2" x14ac:dyDescent="0.3">
      <c r="A32" s="378"/>
      <c r="B32" s="379"/>
      <c r="C32" s="235" t="s">
        <v>234</v>
      </c>
      <c r="D32" s="236" t="s">
        <v>235</v>
      </c>
      <c r="E32" s="381" t="s">
        <v>228</v>
      </c>
      <c r="F32" s="381"/>
      <c r="G32" s="381" t="s">
        <v>232</v>
      </c>
      <c r="H32" s="381"/>
      <c r="I32" s="381" t="s">
        <v>232</v>
      </c>
      <c r="J32" s="381"/>
      <c r="K32" s="381"/>
      <c r="L32" s="385">
        <f>'ФЭО не удалять!!!'!U189</f>
        <v>100</v>
      </c>
      <c r="M32" s="385"/>
      <c r="N32" s="385">
        <v>0</v>
      </c>
      <c r="O32" s="385"/>
      <c r="P32" s="385">
        <v>0</v>
      </c>
      <c r="Q32" s="385"/>
      <c r="R32" s="228">
        <f t="shared" si="1"/>
        <v>100</v>
      </c>
    </row>
    <row r="33" spans="1:19" x14ac:dyDescent="0.3">
      <c r="A33" s="378"/>
      <c r="B33" s="379"/>
      <c r="C33" s="239" t="s">
        <v>237</v>
      </c>
      <c r="D33" s="236"/>
      <c r="E33" s="381" t="s">
        <v>228</v>
      </c>
      <c r="F33" s="381"/>
      <c r="G33" s="381" t="s">
        <v>232</v>
      </c>
      <c r="H33" s="381"/>
      <c r="I33" s="381" t="s">
        <v>232</v>
      </c>
      <c r="J33" s="381"/>
      <c r="K33" s="381"/>
      <c r="L33" s="385">
        <f>'ФЭО не удалять!!!'!U191</f>
        <v>4300</v>
      </c>
      <c r="M33" s="385"/>
      <c r="N33" s="385">
        <v>4300</v>
      </c>
      <c r="O33" s="385"/>
      <c r="P33" s="385">
        <v>4300</v>
      </c>
      <c r="Q33" s="385"/>
      <c r="R33" s="228">
        <f t="shared" si="1"/>
        <v>12900</v>
      </c>
    </row>
    <row r="34" spans="1:19" ht="52.5" customHeight="1" x14ac:dyDescent="0.3">
      <c r="A34" s="378"/>
      <c r="B34" s="379"/>
      <c r="C34" s="235" t="s">
        <v>244</v>
      </c>
      <c r="D34" s="236" t="s">
        <v>231</v>
      </c>
      <c r="E34" s="381" t="s">
        <v>228</v>
      </c>
      <c r="F34" s="381"/>
      <c r="G34" s="381" t="s">
        <v>232</v>
      </c>
      <c r="H34" s="381"/>
      <c r="I34" s="381" t="s">
        <v>232</v>
      </c>
      <c r="J34" s="381"/>
      <c r="K34" s="381"/>
      <c r="L34" s="385">
        <f>'Приложение №4'!G21+'Приложение №4'!G22+'Приложение №4'!G24</f>
        <v>129001.1</v>
      </c>
      <c r="M34" s="385"/>
      <c r="N34" s="385">
        <f>'Приложение №4'!I21+'Приложение №4'!I22+'Приложение №4'!I24</f>
        <v>73901.8</v>
      </c>
      <c r="O34" s="385"/>
      <c r="P34" s="385">
        <f>'Приложение №4'!I21+'Приложение №4'!I22+'Приложение №4'!I24</f>
        <v>73901.8</v>
      </c>
      <c r="Q34" s="385"/>
      <c r="R34" s="228">
        <f t="shared" si="1"/>
        <v>276804.7</v>
      </c>
    </row>
    <row r="35" spans="1:19" x14ac:dyDescent="0.3">
      <c r="A35" s="378"/>
      <c r="B35" s="379"/>
      <c r="C35" s="235" t="s">
        <v>187</v>
      </c>
      <c r="D35" s="236" t="s">
        <v>231</v>
      </c>
      <c r="E35" s="381" t="s">
        <v>228</v>
      </c>
      <c r="F35" s="381"/>
      <c r="G35" s="381" t="s">
        <v>232</v>
      </c>
      <c r="H35" s="381"/>
      <c r="I35" s="381" t="s">
        <v>232</v>
      </c>
      <c r="J35" s="381"/>
      <c r="K35" s="381"/>
      <c r="L35" s="385">
        <f>'ФЭО не удалять!!!'!U190</f>
        <v>13092.199999999999</v>
      </c>
      <c r="M35" s="385"/>
      <c r="N35" s="385">
        <v>4000</v>
      </c>
      <c r="O35" s="385"/>
      <c r="P35" s="385">
        <v>5800</v>
      </c>
      <c r="Q35" s="385"/>
      <c r="R35" s="228">
        <f t="shared" si="1"/>
        <v>22892.199999999997</v>
      </c>
    </row>
    <row r="36" spans="1:19" x14ac:dyDescent="0.3">
      <c r="A36" s="378"/>
      <c r="B36" s="379"/>
      <c r="C36" s="235" t="s">
        <v>198</v>
      </c>
      <c r="D36" s="236" t="s">
        <v>233</v>
      </c>
      <c r="E36" s="381" t="s">
        <v>228</v>
      </c>
      <c r="F36" s="381"/>
      <c r="G36" s="381" t="s">
        <v>232</v>
      </c>
      <c r="H36" s="381"/>
      <c r="I36" s="381" t="s">
        <v>232</v>
      </c>
      <c r="J36" s="381"/>
      <c r="K36" s="381"/>
      <c r="L36" s="386">
        <f>'ФЭО не удалять!!!'!U185</f>
        <v>1267.7</v>
      </c>
      <c r="M36" s="386"/>
      <c r="N36" s="385">
        <v>1267.7</v>
      </c>
      <c r="O36" s="385"/>
      <c r="P36" s="385">
        <v>1267.7</v>
      </c>
      <c r="Q36" s="385"/>
      <c r="R36" s="228">
        <f t="shared" si="1"/>
        <v>3803.1000000000004</v>
      </c>
    </row>
    <row r="37" spans="1:19" s="106" customFormat="1" x14ac:dyDescent="0.3">
      <c r="A37" s="113"/>
      <c r="B37" s="107"/>
      <c r="C37" s="107"/>
      <c r="D37" s="114"/>
      <c r="E37" s="115"/>
      <c r="F37" s="115"/>
      <c r="G37" s="115"/>
      <c r="H37" s="115"/>
      <c r="I37" s="115"/>
      <c r="J37" s="115"/>
      <c r="K37" s="115"/>
      <c r="L37" s="116"/>
      <c r="M37" s="116"/>
      <c r="N37" s="116"/>
      <c r="O37" s="116"/>
      <c r="P37" s="116"/>
      <c r="Q37" s="116"/>
      <c r="R37" s="116"/>
      <c r="S37" s="117"/>
    </row>
    <row r="38" spans="1:19" s="106" customFormat="1" ht="48.75" customHeight="1" x14ac:dyDescent="0.3">
      <c r="A38" s="391"/>
      <c r="B38" s="392"/>
      <c r="C38" s="392"/>
      <c r="D38" s="392"/>
      <c r="L38" s="393"/>
      <c r="M38" s="393"/>
      <c r="N38" s="393"/>
      <c r="O38" s="118"/>
      <c r="P38" s="118"/>
      <c r="Q38" s="118"/>
      <c r="R38" s="118"/>
      <c r="S38" s="119"/>
    </row>
    <row r="40" spans="1:19" x14ac:dyDescent="0.3">
      <c r="A40" s="244"/>
    </row>
    <row r="41" spans="1:19" x14ac:dyDescent="0.3">
      <c r="A41" s="244"/>
    </row>
  </sheetData>
  <mergeCells count="189">
    <mergeCell ref="A38:D38"/>
    <mergeCell ref="L38:N38"/>
    <mergeCell ref="C20:C21"/>
    <mergeCell ref="C24:C25"/>
    <mergeCell ref="C28:C29"/>
    <mergeCell ref="C12:C13"/>
    <mergeCell ref="P35:Q35"/>
    <mergeCell ref="E36:F36"/>
    <mergeCell ref="G36:H36"/>
    <mergeCell ref="I36:K36"/>
    <mergeCell ref="L36:M36"/>
    <mergeCell ref="N36:O36"/>
    <mergeCell ref="P36:Q36"/>
    <mergeCell ref="G34:H34"/>
    <mergeCell ref="I34:K34"/>
    <mergeCell ref="L34:M34"/>
    <mergeCell ref="N34:O34"/>
    <mergeCell ref="P34:Q34"/>
    <mergeCell ref="E35:F35"/>
    <mergeCell ref="G35:H35"/>
    <mergeCell ref="I35:K35"/>
    <mergeCell ref="L35:M35"/>
    <mergeCell ref="N35:O35"/>
    <mergeCell ref="L32:M32"/>
    <mergeCell ref="N32:O32"/>
    <mergeCell ref="P32:Q32"/>
    <mergeCell ref="E33:F33"/>
    <mergeCell ref="G33:H33"/>
    <mergeCell ref="I33:K33"/>
    <mergeCell ref="L33:M33"/>
    <mergeCell ref="N33:O33"/>
    <mergeCell ref="P33:Q33"/>
    <mergeCell ref="P30:Q30"/>
    <mergeCell ref="S30:U30"/>
    <mergeCell ref="E31:F31"/>
    <mergeCell ref="G31:H31"/>
    <mergeCell ref="I31:K31"/>
    <mergeCell ref="L31:M31"/>
    <mergeCell ref="N31:O31"/>
    <mergeCell ref="P31:Q31"/>
    <mergeCell ref="S31:U31"/>
    <mergeCell ref="L28:M29"/>
    <mergeCell ref="N28:O29"/>
    <mergeCell ref="P28:Q29"/>
    <mergeCell ref="R28:R29"/>
    <mergeCell ref="S28:U29"/>
    <mergeCell ref="E30:F30"/>
    <mergeCell ref="G30:H30"/>
    <mergeCell ref="I30:K30"/>
    <mergeCell ref="L30:M30"/>
    <mergeCell ref="N30:O30"/>
    <mergeCell ref="A28:A36"/>
    <mergeCell ref="B28:B36"/>
    <mergeCell ref="D28:D29"/>
    <mergeCell ref="E28:F29"/>
    <mergeCell ref="G28:H29"/>
    <mergeCell ref="I28:K29"/>
    <mergeCell ref="E32:F32"/>
    <mergeCell ref="G32:H32"/>
    <mergeCell ref="I32:K32"/>
    <mergeCell ref="E34:F34"/>
    <mergeCell ref="G26:H26"/>
    <mergeCell ref="I26:K26"/>
    <mergeCell ref="L26:M26"/>
    <mergeCell ref="N26:O26"/>
    <mergeCell ref="P26:Q26"/>
    <mergeCell ref="S26:U26"/>
    <mergeCell ref="E27:F27"/>
    <mergeCell ref="G27:H27"/>
    <mergeCell ref="I27:K27"/>
    <mergeCell ref="L27:M27"/>
    <mergeCell ref="N27:O27"/>
    <mergeCell ref="P27:Q27"/>
    <mergeCell ref="S27:U27"/>
    <mergeCell ref="A24:A27"/>
    <mergeCell ref="B24:B27"/>
    <mergeCell ref="D24:D25"/>
    <mergeCell ref="E24:F25"/>
    <mergeCell ref="G24:H25"/>
    <mergeCell ref="I24:K25"/>
    <mergeCell ref="P22:Q22"/>
    <mergeCell ref="S22:U22"/>
    <mergeCell ref="E23:F23"/>
    <mergeCell ref="G23:H23"/>
    <mergeCell ref="I23:K23"/>
    <mergeCell ref="L23:M23"/>
    <mergeCell ref="N23:O23"/>
    <mergeCell ref="P23:Q23"/>
    <mergeCell ref="S23:U23"/>
    <mergeCell ref="A20:A23"/>
    <mergeCell ref="B20:B23"/>
    <mergeCell ref="D20:D21"/>
    <mergeCell ref="L24:M25"/>
    <mergeCell ref="N24:O25"/>
    <mergeCell ref="P24:Q25"/>
    <mergeCell ref="R24:R25"/>
    <mergeCell ref="S24:U25"/>
    <mergeCell ref="E26:F26"/>
    <mergeCell ref="L20:M21"/>
    <mergeCell ref="N20:O21"/>
    <mergeCell ref="P20:Q21"/>
    <mergeCell ref="R20:R21"/>
    <mergeCell ref="S20:U21"/>
    <mergeCell ref="E22:F22"/>
    <mergeCell ref="G22:H22"/>
    <mergeCell ref="I22:K22"/>
    <mergeCell ref="L22:M22"/>
    <mergeCell ref="N22:O22"/>
    <mergeCell ref="E20:F21"/>
    <mergeCell ref="G20:H21"/>
    <mergeCell ref="I20:K21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P14:Q14"/>
    <mergeCell ref="S14:U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R12:R13"/>
    <mergeCell ref="S12:U13"/>
    <mergeCell ref="E14:F14"/>
    <mergeCell ref="G14:H14"/>
    <mergeCell ref="I14:K14"/>
    <mergeCell ref="L14:M14"/>
    <mergeCell ref="N14:O14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A3:R3"/>
    <mergeCell ref="S3:U5"/>
    <mergeCell ref="A4:R4"/>
    <mergeCell ref="A5:R5"/>
    <mergeCell ref="A6:A11"/>
    <mergeCell ref="B6:B11"/>
    <mergeCell ref="C6:C11"/>
    <mergeCell ref="D6:K7"/>
    <mergeCell ref="L6:R7"/>
    <mergeCell ref="S6:U7"/>
    <mergeCell ref="P8:Q11"/>
    <mergeCell ref="R8:R11"/>
    <mergeCell ref="S8:U10"/>
    <mergeCell ref="S11:U11"/>
    <mergeCell ref="L8:M11"/>
    <mergeCell ref="N8:O11"/>
    <mergeCell ref="D1:E1"/>
    <mergeCell ref="F1:G1"/>
    <mergeCell ref="H1:I1"/>
    <mergeCell ref="N1:R1"/>
    <mergeCell ref="S1:T1"/>
    <mergeCell ref="D2:E2"/>
    <mergeCell ref="F2:G2"/>
    <mergeCell ref="H2:I2"/>
    <mergeCell ref="K2:R2"/>
    <mergeCell ref="S2:T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9"/>
  <sheetViews>
    <sheetView view="pageBreakPreview" zoomScaleSheetLayoutView="100" workbookViewId="0">
      <selection activeCell="D1" sqref="D1:G1"/>
    </sheetView>
  </sheetViews>
  <sheetFormatPr defaultRowHeight="14.4" x14ac:dyDescent="0.3"/>
  <cols>
    <col min="1" max="1" width="32.33203125" style="125" customWidth="1"/>
    <col min="2" max="2" width="80.109375" style="125" customWidth="1"/>
    <col min="3" max="3" width="35.5546875" style="125" customWidth="1"/>
    <col min="4" max="4" width="15.6640625" style="127" customWidth="1"/>
    <col min="5" max="5" width="13.33203125" style="127" customWidth="1"/>
    <col min="6" max="6" width="14.44140625" style="127" customWidth="1"/>
    <col min="7" max="7" width="13.44140625" style="127" customWidth="1"/>
    <col min="8" max="8" width="14.109375" style="125" customWidth="1"/>
    <col min="9" max="256" width="9.109375" style="125"/>
    <col min="257" max="257" width="17.109375" style="125" customWidth="1"/>
    <col min="258" max="258" width="36.88671875" style="125" customWidth="1"/>
    <col min="259" max="259" width="25.33203125" style="125" customWidth="1"/>
    <col min="260" max="260" width="15.6640625" style="125" customWidth="1"/>
    <col min="261" max="261" width="13.33203125" style="125" customWidth="1"/>
    <col min="262" max="262" width="14.44140625" style="125" customWidth="1"/>
    <col min="263" max="263" width="13.44140625" style="125" customWidth="1"/>
    <col min="264" max="264" width="14.109375" style="125" customWidth="1"/>
    <col min="265" max="512" width="9.109375" style="125"/>
    <col min="513" max="513" width="17.109375" style="125" customWidth="1"/>
    <col min="514" max="514" width="36.88671875" style="125" customWidth="1"/>
    <col min="515" max="515" width="25.33203125" style="125" customWidth="1"/>
    <col min="516" max="516" width="15.6640625" style="125" customWidth="1"/>
    <col min="517" max="517" width="13.33203125" style="125" customWidth="1"/>
    <col min="518" max="518" width="14.44140625" style="125" customWidth="1"/>
    <col min="519" max="519" width="13.44140625" style="125" customWidth="1"/>
    <col min="520" max="520" width="14.109375" style="125" customWidth="1"/>
    <col min="521" max="768" width="9.109375" style="125"/>
    <col min="769" max="769" width="17.109375" style="125" customWidth="1"/>
    <col min="770" max="770" width="36.88671875" style="125" customWidth="1"/>
    <col min="771" max="771" width="25.33203125" style="125" customWidth="1"/>
    <col min="772" max="772" width="15.6640625" style="125" customWidth="1"/>
    <col min="773" max="773" width="13.33203125" style="125" customWidth="1"/>
    <col min="774" max="774" width="14.44140625" style="125" customWidth="1"/>
    <col min="775" max="775" width="13.44140625" style="125" customWidth="1"/>
    <col min="776" max="776" width="14.109375" style="125" customWidth="1"/>
    <col min="777" max="1024" width="9.109375" style="125"/>
    <col min="1025" max="1025" width="17.109375" style="125" customWidth="1"/>
    <col min="1026" max="1026" width="36.88671875" style="125" customWidth="1"/>
    <col min="1027" max="1027" width="25.33203125" style="125" customWidth="1"/>
    <col min="1028" max="1028" width="15.6640625" style="125" customWidth="1"/>
    <col min="1029" max="1029" width="13.33203125" style="125" customWidth="1"/>
    <col min="1030" max="1030" width="14.44140625" style="125" customWidth="1"/>
    <col min="1031" max="1031" width="13.44140625" style="125" customWidth="1"/>
    <col min="1032" max="1032" width="14.109375" style="125" customWidth="1"/>
    <col min="1033" max="1280" width="9.109375" style="125"/>
    <col min="1281" max="1281" width="17.109375" style="125" customWidth="1"/>
    <col min="1282" max="1282" width="36.88671875" style="125" customWidth="1"/>
    <col min="1283" max="1283" width="25.33203125" style="125" customWidth="1"/>
    <col min="1284" max="1284" width="15.6640625" style="125" customWidth="1"/>
    <col min="1285" max="1285" width="13.33203125" style="125" customWidth="1"/>
    <col min="1286" max="1286" width="14.44140625" style="125" customWidth="1"/>
    <col min="1287" max="1287" width="13.44140625" style="125" customWidth="1"/>
    <col min="1288" max="1288" width="14.109375" style="125" customWidth="1"/>
    <col min="1289" max="1536" width="9.109375" style="125"/>
    <col min="1537" max="1537" width="17.109375" style="125" customWidth="1"/>
    <col min="1538" max="1538" width="36.88671875" style="125" customWidth="1"/>
    <col min="1539" max="1539" width="25.33203125" style="125" customWidth="1"/>
    <col min="1540" max="1540" width="15.6640625" style="125" customWidth="1"/>
    <col min="1541" max="1541" width="13.33203125" style="125" customWidth="1"/>
    <col min="1542" max="1542" width="14.44140625" style="125" customWidth="1"/>
    <col min="1543" max="1543" width="13.44140625" style="125" customWidth="1"/>
    <col min="1544" max="1544" width="14.109375" style="125" customWidth="1"/>
    <col min="1545" max="1792" width="9.109375" style="125"/>
    <col min="1793" max="1793" width="17.109375" style="125" customWidth="1"/>
    <col min="1794" max="1794" width="36.88671875" style="125" customWidth="1"/>
    <col min="1795" max="1795" width="25.33203125" style="125" customWidth="1"/>
    <col min="1796" max="1796" width="15.6640625" style="125" customWidth="1"/>
    <col min="1797" max="1797" width="13.33203125" style="125" customWidth="1"/>
    <col min="1798" max="1798" width="14.44140625" style="125" customWidth="1"/>
    <col min="1799" max="1799" width="13.44140625" style="125" customWidth="1"/>
    <col min="1800" max="1800" width="14.109375" style="125" customWidth="1"/>
    <col min="1801" max="2048" width="9.109375" style="125"/>
    <col min="2049" max="2049" width="17.109375" style="125" customWidth="1"/>
    <col min="2050" max="2050" width="36.88671875" style="125" customWidth="1"/>
    <col min="2051" max="2051" width="25.33203125" style="125" customWidth="1"/>
    <col min="2052" max="2052" width="15.6640625" style="125" customWidth="1"/>
    <col min="2053" max="2053" width="13.33203125" style="125" customWidth="1"/>
    <col min="2054" max="2054" width="14.44140625" style="125" customWidth="1"/>
    <col min="2055" max="2055" width="13.44140625" style="125" customWidth="1"/>
    <col min="2056" max="2056" width="14.109375" style="125" customWidth="1"/>
    <col min="2057" max="2304" width="9.109375" style="125"/>
    <col min="2305" max="2305" width="17.109375" style="125" customWidth="1"/>
    <col min="2306" max="2306" width="36.88671875" style="125" customWidth="1"/>
    <col min="2307" max="2307" width="25.33203125" style="125" customWidth="1"/>
    <col min="2308" max="2308" width="15.6640625" style="125" customWidth="1"/>
    <col min="2309" max="2309" width="13.33203125" style="125" customWidth="1"/>
    <col min="2310" max="2310" width="14.44140625" style="125" customWidth="1"/>
    <col min="2311" max="2311" width="13.44140625" style="125" customWidth="1"/>
    <col min="2312" max="2312" width="14.109375" style="125" customWidth="1"/>
    <col min="2313" max="2560" width="9.109375" style="125"/>
    <col min="2561" max="2561" width="17.109375" style="125" customWidth="1"/>
    <col min="2562" max="2562" width="36.88671875" style="125" customWidth="1"/>
    <col min="2563" max="2563" width="25.33203125" style="125" customWidth="1"/>
    <col min="2564" max="2564" width="15.6640625" style="125" customWidth="1"/>
    <col min="2565" max="2565" width="13.33203125" style="125" customWidth="1"/>
    <col min="2566" max="2566" width="14.44140625" style="125" customWidth="1"/>
    <col min="2567" max="2567" width="13.44140625" style="125" customWidth="1"/>
    <col min="2568" max="2568" width="14.109375" style="125" customWidth="1"/>
    <col min="2569" max="2816" width="9.109375" style="125"/>
    <col min="2817" max="2817" width="17.109375" style="125" customWidth="1"/>
    <col min="2818" max="2818" width="36.88671875" style="125" customWidth="1"/>
    <col min="2819" max="2819" width="25.33203125" style="125" customWidth="1"/>
    <col min="2820" max="2820" width="15.6640625" style="125" customWidth="1"/>
    <col min="2821" max="2821" width="13.33203125" style="125" customWidth="1"/>
    <col min="2822" max="2822" width="14.44140625" style="125" customWidth="1"/>
    <col min="2823" max="2823" width="13.44140625" style="125" customWidth="1"/>
    <col min="2824" max="2824" width="14.109375" style="125" customWidth="1"/>
    <col min="2825" max="3072" width="9.109375" style="125"/>
    <col min="3073" max="3073" width="17.109375" style="125" customWidth="1"/>
    <col min="3074" max="3074" width="36.88671875" style="125" customWidth="1"/>
    <col min="3075" max="3075" width="25.33203125" style="125" customWidth="1"/>
    <col min="3076" max="3076" width="15.6640625" style="125" customWidth="1"/>
    <col min="3077" max="3077" width="13.33203125" style="125" customWidth="1"/>
    <col min="3078" max="3078" width="14.44140625" style="125" customWidth="1"/>
    <col min="3079" max="3079" width="13.44140625" style="125" customWidth="1"/>
    <col min="3080" max="3080" width="14.109375" style="125" customWidth="1"/>
    <col min="3081" max="3328" width="9.109375" style="125"/>
    <col min="3329" max="3329" width="17.109375" style="125" customWidth="1"/>
    <col min="3330" max="3330" width="36.88671875" style="125" customWidth="1"/>
    <col min="3331" max="3331" width="25.33203125" style="125" customWidth="1"/>
    <col min="3332" max="3332" width="15.6640625" style="125" customWidth="1"/>
    <col min="3333" max="3333" width="13.33203125" style="125" customWidth="1"/>
    <col min="3334" max="3334" width="14.44140625" style="125" customWidth="1"/>
    <col min="3335" max="3335" width="13.44140625" style="125" customWidth="1"/>
    <col min="3336" max="3336" width="14.109375" style="125" customWidth="1"/>
    <col min="3337" max="3584" width="9.109375" style="125"/>
    <col min="3585" max="3585" width="17.109375" style="125" customWidth="1"/>
    <col min="3586" max="3586" width="36.88671875" style="125" customWidth="1"/>
    <col min="3587" max="3587" width="25.33203125" style="125" customWidth="1"/>
    <col min="3588" max="3588" width="15.6640625" style="125" customWidth="1"/>
    <col min="3589" max="3589" width="13.33203125" style="125" customWidth="1"/>
    <col min="3590" max="3590" width="14.44140625" style="125" customWidth="1"/>
    <col min="3591" max="3591" width="13.44140625" style="125" customWidth="1"/>
    <col min="3592" max="3592" width="14.109375" style="125" customWidth="1"/>
    <col min="3593" max="3840" width="9.109375" style="125"/>
    <col min="3841" max="3841" width="17.109375" style="125" customWidth="1"/>
    <col min="3842" max="3842" width="36.88671875" style="125" customWidth="1"/>
    <col min="3843" max="3843" width="25.33203125" style="125" customWidth="1"/>
    <col min="3844" max="3844" width="15.6640625" style="125" customWidth="1"/>
    <col min="3845" max="3845" width="13.33203125" style="125" customWidth="1"/>
    <col min="3846" max="3846" width="14.44140625" style="125" customWidth="1"/>
    <col min="3847" max="3847" width="13.44140625" style="125" customWidth="1"/>
    <col min="3848" max="3848" width="14.109375" style="125" customWidth="1"/>
    <col min="3849" max="4096" width="9.109375" style="125"/>
    <col min="4097" max="4097" width="17.109375" style="125" customWidth="1"/>
    <col min="4098" max="4098" width="36.88671875" style="125" customWidth="1"/>
    <col min="4099" max="4099" width="25.33203125" style="125" customWidth="1"/>
    <col min="4100" max="4100" width="15.6640625" style="125" customWidth="1"/>
    <col min="4101" max="4101" width="13.33203125" style="125" customWidth="1"/>
    <col min="4102" max="4102" width="14.44140625" style="125" customWidth="1"/>
    <col min="4103" max="4103" width="13.44140625" style="125" customWidth="1"/>
    <col min="4104" max="4104" width="14.109375" style="125" customWidth="1"/>
    <col min="4105" max="4352" width="9.109375" style="125"/>
    <col min="4353" max="4353" width="17.109375" style="125" customWidth="1"/>
    <col min="4354" max="4354" width="36.88671875" style="125" customWidth="1"/>
    <col min="4355" max="4355" width="25.33203125" style="125" customWidth="1"/>
    <col min="4356" max="4356" width="15.6640625" style="125" customWidth="1"/>
    <col min="4357" max="4357" width="13.33203125" style="125" customWidth="1"/>
    <col min="4358" max="4358" width="14.44140625" style="125" customWidth="1"/>
    <col min="4359" max="4359" width="13.44140625" style="125" customWidth="1"/>
    <col min="4360" max="4360" width="14.109375" style="125" customWidth="1"/>
    <col min="4361" max="4608" width="9.109375" style="125"/>
    <col min="4609" max="4609" width="17.109375" style="125" customWidth="1"/>
    <col min="4610" max="4610" width="36.88671875" style="125" customWidth="1"/>
    <col min="4611" max="4611" width="25.33203125" style="125" customWidth="1"/>
    <col min="4612" max="4612" width="15.6640625" style="125" customWidth="1"/>
    <col min="4613" max="4613" width="13.33203125" style="125" customWidth="1"/>
    <col min="4614" max="4614" width="14.44140625" style="125" customWidth="1"/>
    <col min="4615" max="4615" width="13.44140625" style="125" customWidth="1"/>
    <col min="4616" max="4616" width="14.109375" style="125" customWidth="1"/>
    <col min="4617" max="4864" width="9.109375" style="125"/>
    <col min="4865" max="4865" width="17.109375" style="125" customWidth="1"/>
    <col min="4866" max="4866" width="36.88671875" style="125" customWidth="1"/>
    <col min="4867" max="4867" width="25.33203125" style="125" customWidth="1"/>
    <col min="4868" max="4868" width="15.6640625" style="125" customWidth="1"/>
    <col min="4869" max="4869" width="13.33203125" style="125" customWidth="1"/>
    <col min="4870" max="4870" width="14.44140625" style="125" customWidth="1"/>
    <col min="4871" max="4871" width="13.44140625" style="125" customWidth="1"/>
    <col min="4872" max="4872" width="14.109375" style="125" customWidth="1"/>
    <col min="4873" max="5120" width="9.109375" style="125"/>
    <col min="5121" max="5121" width="17.109375" style="125" customWidth="1"/>
    <col min="5122" max="5122" width="36.88671875" style="125" customWidth="1"/>
    <col min="5123" max="5123" width="25.33203125" style="125" customWidth="1"/>
    <col min="5124" max="5124" width="15.6640625" style="125" customWidth="1"/>
    <col min="5125" max="5125" width="13.33203125" style="125" customWidth="1"/>
    <col min="5126" max="5126" width="14.44140625" style="125" customWidth="1"/>
    <col min="5127" max="5127" width="13.44140625" style="125" customWidth="1"/>
    <col min="5128" max="5128" width="14.109375" style="125" customWidth="1"/>
    <col min="5129" max="5376" width="9.109375" style="125"/>
    <col min="5377" max="5377" width="17.109375" style="125" customWidth="1"/>
    <col min="5378" max="5378" width="36.88671875" style="125" customWidth="1"/>
    <col min="5379" max="5379" width="25.33203125" style="125" customWidth="1"/>
    <col min="5380" max="5380" width="15.6640625" style="125" customWidth="1"/>
    <col min="5381" max="5381" width="13.33203125" style="125" customWidth="1"/>
    <col min="5382" max="5382" width="14.44140625" style="125" customWidth="1"/>
    <col min="5383" max="5383" width="13.44140625" style="125" customWidth="1"/>
    <col min="5384" max="5384" width="14.109375" style="125" customWidth="1"/>
    <col min="5385" max="5632" width="9.109375" style="125"/>
    <col min="5633" max="5633" width="17.109375" style="125" customWidth="1"/>
    <col min="5634" max="5634" width="36.88671875" style="125" customWidth="1"/>
    <col min="5635" max="5635" width="25.33203125" style="125" customWidth="1"/>
    <col min="5636" max="5636" width="15.6640625" style="125" customWidth="1"/>
    <col min="5637" max="5637" width="13.33203125" style="125" customWidth="1"/>
    <col min="5638" max="5638" width="14.44140625" style="125" customWidth="1"/>
    <col min="5639" max="5639" width="13.44140625" style="125" customWidth="1"/>
    <col min="5640" max="5640" width="14.109375" style="125" customWidth="1"/>
    <col min="5641" max="5888" width="9.109375" style="125"/>
    <col min="5889" max="5889" width="17.109375" style="125" customWidth="1"/>
    <col min="5890" max="5890" width="36.88671875" style="125" customWidth="1"/>
    <col min="5891" max="5891" width="25.33203125" style="125" customWidth="1"/>
    <col min="5892" max="5892" width="15.6640625" style="125" customWidth="1"/>
    <col min="5893" max="5893" width="13.33203125" style="125" customWidth="1"/>
    <col min="5894" max="5894" width="14.44140625" style="125" customWidth="1"/>
    <col min="5895" max="5895" width="13.44140625" style="125" customWidth="1"/>
    <col min="5896" max="5896" width="14.109375" style="125" customWidth="1"/>
    <col min="5897" max="6144" width="9.109375" style="125"/>
    <col min="6145" max="6145" width="17.109375" style="125" customWidth="1"/>
    <col min="6146" max="6146" width="36.88671875" style="125" customWidth="1"/>
    <col min="6147" max="6147" width="25.33203125" style="125" customWidth="1"/>
    <col min="6148" max="6148" width="15.6640625" style="125" customWidth="1"/>
    <col min="6149" max="6149" width="13.33203125" style="125" customWidth="1"/>
    <col min="6150" max="6150" width="14.44140625" style="125" customWidth="1"/>
    <col min="6151" max="6151" width="13.44140625" style="125" customWidth="1"/>
    <col min="6152" max="6152" width="14.109375" style="125" customWidth="1"/>
    <col min="6153" max="6400" width="9.109375" style="125"/>
    <col min="6401" max="6401" width="17.109375" style="125" customWidth="1"/>
    <col min="6402" max="6402" width="36.88671875" style="125" customWidth="1"/>
    <col min="6403" max="6403" width="25.33203125" style="125" customWidth="1"/>
    <col min="6404" max="6404" width="15.6640625" style="125" customWidth="1"/>
    <col min="6405" max="6405" width="13.33203125" style="125" customWidth="1"/>
    <col min="6406" max="6406" width="14.44140625" style="125" customWidth="1"/>
    <col min="6407" max="6407" width="13.44140625" style="125" customWidth="1"/>
    <col min="6408" max="6408" width="14.109375" style="125" customWidth="1"/>
    <col min="6409" max="6656" width="9.109375" style="125"/>
    <col min="6657" max="6657" width="17.109375" style="125" customWidth="1"/>
    <col min="6658" max="6658" width="36.88671875" style="125" customWidth="1"/>
    <col min="6659" max="6659" width="25.33203125" style="125" customWidth="1"/>
    <col min="6660" max="6660" width="15.6640625" style="125" customWidth="1"/>
    <col min="6661" max="6661" width="13.33203125" style="125" customWidth="1"/>
    <col min="6662" max="6662" width="14.44140625" style="125" customWidth="1"/>
    <col min="6663" max="6663" width="13.44140625" style="125" customWidth="1"/>
    <col min="6664" max="6664" width="14.109375" style="125" customWidth="1"/>
    <col min="6665" max="6912" width="9.109375" style="125"/>
    <col min="6913" max="6913" width="17.109375" style="125" customWidth="1"/>
    <col min="6914" max="6914" width="36.88671875" style="125" customWidth="1"/>
    <col min="6915" max="6915" width="25.33203125" style="125" customWidth="1"/>
    <col min="6916" max="6916" width="15.6640625" style="125" customWidth="1"/>
    <col min="6917" max="6917" width="13.33203125" style="125" customWidth="1"/>
    <col min="6918" max="6918" width="14.44140625" style="125" customWidth="1"/>
    <col min="6919" max="6919" width="13.44140625" style="125" customWidth="1"/>
    <col min="6920" max="6920" width="14.109375" style="125" customWidth="1"/>
    <col min="6921" max="7168" width="9.109375" style="125"/>
    <col min="7169" max="7169" width="17.109375" style="125" customWidth="1"/>
    <col min="7170" max="7170" width="36.88671875" style="125" customWidth="1"/>
    <col min="7171" max="7171" width="25.33203125" style="125" customWidth="1"/>
    <col min="7172" max="7172" width="15.6640625" style="125" customWidth="1"/>
    <col min="7173" max="7173" width="13.33203125" style="125" customWidth="1"/>
    <col min="7174" max="7174" width="14.44140625" style="125" customWidth="1"/>
    <col min="7175" max="7175" width="13.44140625" style="125" customWidth="1"/>
    <col min="7176" max="7176" width="14.109375" style="125" customWidth="1"/>
    <col min="7177" max="7424" width="9.109375" style="125"/>
    <col min="7425" max="7425" width="17.109375" style="125" customWidth="1"/>
    <col min="7426" max="7426" width="36.88671875" style="125" customWidth="1"/>
    <col min="7427" max="7427" width="25.33203125" style="125" customWidth="1"/>
    <col min="7428" max="7428" width="15.6640625" style="125" customWidth="1"/>
    <col min="7429" max="7429" width="13.33203125" style="125" customWidth="1"/>
    <col min="7430" max="7430" width="14.44140625" style="125" customWidth="1"/>
    <col min="7431" max="7431" width="13.44140625" style="125" customWidth="1"/>
    <col min="7432" max="7432" width="14.109375" style="125" customWidth="1"/>
    <col min="7433" max="7680" width="9.109375" style="125"/>
    <col min="7681" max="7681" width="17.109375" style="125" customWidth="1"/>
    <col min="7682" max="7682" width="36.88671875" style="125" customWidth="1"/>
    <col min="7683" max="7683" width="25.33203125" style="125" customWidth="1"/>
    <col min="7684" max="7684" width="15.6640625" style="125" customWidth="1"/>
    <col min="7685" max="7685" width="13.33203125" style="125" customWidth="1"/>
    <col min="7686" max="7686" width="14.44140625" style="125" customWidth="1"/>
    <col min="7687" max="7687" width="13.44140625" style="125" customWidth="1"/>
    <col min="7688" max="7688" width="14.109375" style="125" customWidth="1"/>
    <col min="7689" max="7936" width="9.109375" style="125"/>
    <col min="7937" max="7937" width="17.109375" style="125" customWidth="1"/>
    <col min="7938" max="7938" width="36.88671875" style="125" customWidth="1"/>
    <col min="7939" max="7939" width="25.33203125" style="125" customWidth="1"/>
    <col min="7940" max="7940" width="15.6640625" style="125" customWidth="1"/>
    <col min="7941" max="7941" width="13.33203125" style="125" customWidth="1"/>
    <col min="7942" max="7942" width="14.44140625" style="125" customWidth="1"/>
    <col min="7943" max="7943" width="13.44140625" style="125" customWidth="1"/>
    <col min="7944" max="7944" width="14.109375" style="125" customWidth="1"/>
    <col min="7945" max="8192" width="9.109375" style="125"/>
    <col min="8193" max="8193" width="17.109375" style="125" customWidth="1"/>
    <col min="8194" max="8194" width="36.88671875" style="125" customWidth="1"/>
    <col min="8195" max="8195" width="25.33203125" style="125" customWidth="1"/>
    <col min="8196" max="8196" width="15.6640625" style="125" customWidth="1"/>
    <col min="8197" max="8197" width="13.33203125" style="125" customWidth="1"/>
    <col min="8198" max="8198" width="14.44140625" style="125" customWidth="1"/>
    <col min="8199" max="8199" width="13.44140625" style="125" customWidth="1"/>
    <col min="8200" max="8200" width="14.109375" style="125" customWidth="1"/>
    <col min="8201" max="8448" width="9.109375" style="125"/>
    <col min="8449" max="8449" width="17.109375" style="125" customWidth="1"/>
    <col min="8450" max="8450" width="36.88671875" style="125" customWidth="1"/>
    <col min="8451" max="8451" width="25.33203125" style="125" customWidth="1"/>
    <col min="8452" max="8452" width="15.6640625" style="125" customWidth="1"/>
    <col min="8453" max="8453" width="13.33203125" style="125" customWidth="1"/>
    <col min="8454" max="8454" width="14.44140625" style="125" customWidth="1"/>
    <col min="8455" max="8455" width="13.44140625" style="125" customWidth="1"/>
    <col min="8456" max="8456" width="14.109375" style="125" customWidth="1"/>
    <col min="8457" max="8704" width="9.109375" style="125"/>
    <col min="8705" max="8705" width="17.109375" style="125" customWidth="1"/>
    <col min="8706" max="8706" width="36.88671875" style="125" customWidth="1"/>
    <col min="8707" max="8707" width="25.33203125" style="125" customWidth="1"/>
    <col min="8708" max="8708" width="15.6640625" style="125" customWidth="1"/>
    <col min="8709" max="8709" width="13.33203125" style="125" customWidth="1"/>
    <col min="8710" max="8710" width="14.44140625" style="125" customWidth="1"/>
    <col min="8711" max="8711" width="13.44140625" style="125" customWidth="1"/>
    <col min="8712" max="8712" width="14.109375" style="125" customWidth="1"/>
    <col min="8713" max="8960" width="9.109375" style="125"/>
    <col min="8961" max="8961" width="17.109375" style="125" customWidth="1"/>
    <col min="8962" max="8962" width="36.88671875" style="125" customWidth="1"/>
    <col min="8963" max="8963" width="25.33203125" style="125" customWidth="1"/>
    <col min="8964" max="8964" width="15.6640625" style="125" customWidth="1"/>
    <col min="8965" max="8965" width="13.33203125" style="125" customWidth="1"/>
    <col min="8966" max="8966" width="14.44140625" style="125" customWidth="1"/>
    <col min="8967" max="8967" width="13.44140625" style="125" customWidth="1"/>
    <col min="8968" max="8968" width="14.109375" style="125" customWidth="1"/>
    <col min="8969" max="9216" width="9.109375" style="125"/>
    <col min="9217" max="9217" width="17.109375" style="125" customWidth="1"/>
    <col min="9218" max="9218" width="36.88671875" style="125" customWidth="1"/>
    <col min="9219" max="9219" width="25.33203125" style="125" customWidth="1"/>
    <col min="9220" max="9220" width="15.6640625" style="125" customWidth="1"/>
    <col min="9221" max="9221" width="13.33203125" style="125" customWidth="1"/>
    <col min="9222" max="9222" width="14.44140625" style="125" customWidth="1"/>
    <col min="9223" max="9223" width="13.44140625" style="125" customWidth="1"/>
    <col min="9224" max="9224" width="14.109375" style="125" customWidth="1"/>
    <col min="9225" max="9472" width="9.109375" style="125"/>
    <col min="9473" max="9473" width="17.109375" style="125" customWidth="1"/>
    <col min="9474" max="9474" width="36.88671875" style="125" customWidth="1"/>
    <col min="9475" max="9475" width="25.33203125" style="125" customWidth="1"/>
    <col min="9476" max="9476" width="15.6640625" style="125" customWidth="1"/>
    <col min="9477" max="9477" width="13.33203125" style="125" customWidth="1"/>
    <col min="9478" max="9478" width="14.44140625" style="125" customWidth="1"/>
    <col min="9479" max="9479" width="13.44140625" style="125" customWidth="1"/>
    <col min="9480" max="9480" width="14.109375" style="125" customWidth="1"/>
    <col min="9481" max="9728" width="9.109375" style="125"/>
    <col min="9729" max="9729" width="17.109375" style="125" customWidth="1"/>
    <col min="9730" max="9730" width="36.88671875" style="125" customWidth="1"/>
    <col min="9731" max="9731" width="25.33203125" style="125" customWidth="1"/>
    <col min="9732" max="9732" width="15.6640625" style="125" customWidth="1"/>
    <col min="9733" max="9733" width="13.33203125" style="125" customWidth="1"/>
    <col min="9734" max="9734" width="14.44140625" style="125" customWidth="1"/>
    <col min="9735" max="9735" width="13.44140625" style="125" customWidth="1"/>
    <col min="9736" max="9736" width="14.109375" style="125" customWidth="1"/>
    <col min="9737" max="9984" width="9.109375" style="125"/>
    <col min="9985" max="9985" width="17.109375" style="125" customWidth="1"/>
    <col min="9986" max="9986" width="36.88671875" style="125" customWidth="1"/>
    <col min="9987" max="9987" width="25.33203125" style="125" customWidth="1"/>
    <col min="9988" max="9988" width="15.6640625" style="125" customWidth="1"/>
    <col min="9989" max="9989" width="13.33203125" style="125" customWidth="1"/>
    <col min="9990" max="9990" width="14.44140625" style="125" customWidth="1"/>
    <col min="9991" max="9991" width="13.44140625" style="125" customWidth="1"/>
    <col min="9992" max="9992" width="14.109375" style="125" customWidth="1"/>
    <col min="9993" max="10240" width="9.109375" style="125"/>
    <col min="10241" max="10241" width="17.109375" style="125" customWidth="1"/>
    <col min="10242" max="10242" width="36.88671875" style="125" customWidth="1"/>
    <col min="10243" max="10243" width="25.33203125" style="125" customWidth="1"/>
    <col min="10244" max="10244" width="15.6640625" style="125" customWidth="1"/>
    <col min="10245" max="10245" width="13.33203125" style="125" customWidth="1"/>
    <col min="10246" max="10246" width="14.44140625" style="125" customWidth="1"/>
    <col min="10247" max="10247" width="13.44140625" style="125" customWidth="1"/>
    <col min="10248" max="10248" width="14.109375" style="125" customWidth="1"/>
    <col min="10249" max="10496" width="9.109375" style="125"/>
    <col min="10497" max="10497" width="17.109375" style="125" customWidth="1"/>
    <col min="10498" max="10498" width="36.88671875" style="125" customWidth="1"/>
    <col min="10499" max="10499" width="25.33203125" style="125" customWidth="1"/>
    <col min="10500" max="10500" width="15.6640625" style="125" customWidth="1"/>
    <col min="10501" max="10501" width="13.33203125" style="125" customWidth="1"/>
    <col min="10502" max="10502" width="14.44140625" style="125" customWidth="1"/>
    <col min="10503" max="10503" width="13.44140625" style="125" customWidth="1"/>
    <col min="10504" max="10504" width="14.109375" style="125" customWidth="1"/>
    <col min="10505" max="10752" width="9.109375" style="125"/>
    <col min="10753" max="10753" width="17.109375" style="125" customWidth="1"/>
    <col min="10754" max="10754" width="36.88671875" style="125" customWidth="1"/>
    <col min="10755" max="10755" width="25.33203125" style="125" customWidth="1"/>
    <col min="10756" max="10756" width="15.6640625" style="125" customWidth="1"/>
    <col min="10757" max="10757" width="13.33203125" style="125" customWidth="1"/>
    <col min="10758" max="10758" width="14.44140625" style="125" customWidth="1"/>
    <col min="10759" max="10759" width="13.44140625" style="125" customWidth="1"/>
    <col min="10760" max="10760" width="14.109375" style="125" customWidth="1"/>
    <col min="10761" max="11008" width="9.109375" style="125"/>
    <col min="11009" max="11009" width="17.109375" style="125" customWidth="1"/>
    <col min="11010" max="11010" width="36.88671875" style="125" customWidth="1"/>
    <col min="11011" max="11011" width="25.33203125" style="125" customWidth="1"/>
    <col min="11012" max="11012" width="15.6640625" style="125" customWidth="1"/>
    <col min="11013" max="11013" width="13.33203125" style="125" customWidth="1"/>
    <col min="11014" max="11014" width="14.44140625" style="125" customWidth="1"/>
    <col min="11015" max="11015" width="13.44140625" style="125" customWidth="1"/>
    <col min="11016" max="11016" width="14.109375" style="125" customWidth="1"/>
    <col min="11017" max="11264" width="9.109375" style="125"/>
    <col min="11265" max="11265" width="17.109375" style="125" customWidth="1"/>
    <col min="11266" max="11266" width="36.88671875" style="125" customWidth="1"/>
    <col min="11267" max="11267" width="25.33203125" style="125" customWidth="1"/>
    <col min="11268" max="11268" width="15.6640625" style="125" customWidth="1"/>
    <col min="11269" max="11269" width="13.33203125" style="125" customWidth="1"/>
    <col min="11270" max="11270" width="14.44140625" style="125" customWidth="1"/>
    <col min="11271" max="11271" width="13.44140625" style="125" customWidth="1"/>
    <col min="11272" max="11272" width="14.109375" style="125" customWidth="1"/>
    <col min="11273" max="11520" width="9.109375" style="125"/>
    <col min="11521" max="11521" width="17.109375" style="125" customWidth="1"/>
    <col min="11522" max="11522" width="36.88671875" style="125" customWidth="1"/>
    <col min="11523" max="11523" width="25.33203125" style="125" customWidth="1"/>
    <col min="11524" max="11524" width="15.6640625" style="125" customWidth="1"/>
    <col min="11525" max="11525" width="13.33203125" style="125" customWidth="1"/>
    <col min="11526" max="11526" width="14.44140625" style="125" customWidth="1"/>
    <col min="11527" max="11527" width="13.44140625" style="125" customWidth="1"/>
    <col min="11528" max="11528" width="14.109375" style="125" customWidth="1"/>
    <col min="11529" max="11776" width="9.109375" style="125"/>
    <col min="11777" max="11777" width="17.109375" style="125" customWidth="1"/>
    <col min="11778" max="11778" width="36.88671875" style="125" customWidth="1"/>
    <col min="11779" max="11779" width="25.33203125" style="125" customWidth="1"/>
    <col min="11780" max="11780" width="15.6640625" style="125" customWidth="1"/>
    <col min="11781" max="11781" width="13.33203125" style="125" customWidth="1"/>
    <col min="11782" max="11782" width="14.44140625" style="125" customWidth="1"/>
    <col min="11783" max="11783" width="13.44140625" style="125" customWidth="1"/>
    <col min="11784" max="11784" width="14.109375" style="125" customWidth="1"/>
    <col min="11785" max="12032" width="9.109375" style="125"/>
    <col min="12033" max="12033" width="17.109375" style="125" customWidth="1"/>
    <col min="12034" max="12034" width="36.88671875" style="125" customWidth="1"/>
    <col min="12035" max="12035" width="25.33203125" style="125" customWidth="1"/>
    <col min="12036" max="12036" width="15.6640625" style="125" customWidth="1"/>
    <col min="12037" max="12037" width="13.33203125" style="125" customWidth="1"/>
    <col min="12038" max="12038" width="14.44140625" style="125" customWidth="1"/>
    <col min="12039" max="12039" width="13.44140625" style="125" customWidth="1"/>
    <col min="12040" max="12040" width="14.109375" style="125" customWidth="1"/>
    <col min="12041" max="12288" width="9.109375" style="125"/>
    <col min="12289" max="12289" width="17.109375" style="125" customWidth="1"/>
    <col min="12290" max="12290" width="36.88671875" style="125" customWidth="1"/>
    <col min="12291" max="12291" width="25.33203125" style="125" customWidth="1"/>
    <col min="12292" max="12292" width="15.6640625" style="125" customWidth="1"/>
    <col min="12293" max="12293" width="13.33203125" style="125" customWidth="1"/>
    <col min="12294" max="12294" width="14.44140625" style="125" customWidth="1"/>
    <col min="12295" max="12295" width="13.44140625" style="125" customWidth="1"/>
    <col min="12296" max="12296" width="14.109375" style="125" customWidth="1"/>
    <col min="12297" max="12544" width="9.109375" style="125"/>
    <col min="12545" max="12545" width="17.109375" style="125" customWidth="1"/>
    <col min="12546" max="12546" width="36.88671875" style="125" customWidth="1"/>
    <col min="12547" max="12547" width="25.33203125" style="125" customWidth="1"/>
    <col min="12548" max="12548" width="15.6640625" style="125" customWidth="1"/>
    <col min="12549" max="12549" width="13.33203125" style="125" customWidth="1"/>
    <col min="12550" max="12550" width="14.44140625" style="125" customWidth="1"/>
    <col min="12551" max="12551" width="13.44140625" style="125" customWidth="1"/>
    <col min="12552" max="12552" width="14.109375" style="125" customWidth="1"/>
    <col min="12553" max="12800" width="9.109375" style="125"/>
    <col min="12801" max="12801" width="17.109375" style="125" customWidth="1"/>
    <col min="12802" max="12802" width="36.88671875" style="125" customWidth="1"/>
    <col min="12803" max="12803" width="25.33203125" style="125" customWidth="1"/>
    <col min="12804" max="12804" width="15.6640625" style="125" customWidth="1"/>
    <col min="12805" max="12805" width="13.33203125" style="125" customWidth="1"/>
    <col min="12806" max="12806" width="14.44140625" style="125" customWidth="1"/>
    <col min="12807" max="12807" width="13.44140625" style="125" customWidth="1"/>
    <col min="12808" max="12808" width="14.109375" style="125" customWidth="1"/>
    <col min="12809" max="13056" width="9.109375" style="125"/>
    <col min="13057" max="13057" width="17.109375" style="125" customWidth="1"/>
    <col min="13058" max="13058" width="36.88671875" style="125" customWidth="1"/>
    <col min="13059" max="13059" width="25.33203125" style="125" customWidth="1"/>
    <col min="13060" max="13060" width="15.6640625" style="125" customWidth="1"/>
    <col min="13061" max="13061" width="13.33203125" style="125" customWidth="1"/>
    <col min="13062" max="13062" width="14.44140625" style="125" customWidth="1"/>
    <col min="13063" max="13063" width="13.44140625" style="125" customWidth="1"/>
    <col min="13064" max="13064" width="14.109375" style="125" customWidth="1"/>
    <col min="13065" max="13312" width="9.109375" style="125"/>
    <col min="13313" max="13313" width="17.109375" style="125" customWidth="1"/>
    <col min="13314" max="13314" width="36.88671875" style="125" customWidth="1"/>
    <col min="13315" max="13315" width="25.33203125" style="125" customWidth="1"/>
    <col min="13316" max="13316" width="15.6640625" style="125" customWidth="1"/>
    <col min="13317" max="13317" width="13.33203125" style="125" customWidth="1"/>
    <col min="13318" max="13318" width="14.44140625" style="125" customWidth="1"/>
    <col min="13319" max="13319" width="13.44140625" style="125" customWidth="1"/>
    <col min="13320" max="13320" width="14.109375" style="125" customWidth="1"/>
    <col min="13321" max="13568" width="9.109375" style="125"/>
    <col min="13569" max="13569" width="17.109375" style="125" customWidth="1"/>
    <col min="13570" max="13570" width="36.88671875" style="125" customWidth="1"/>
    <col min="13571" max="13571" width="25.33203125" style="125" customWidth="1"/>
    <col min="13572" max="13572" width="15.6640625" style="125" customWidth="1"/>
    <col min="13573" max="13573" width="13.33203125" style="125" customWidth="1"/>
    <col min="13574" max="13574" width="14.44140625" style="125" customWidth="1"/>
    <col min="13575" max="13575" width="13.44140625" style="125" customWidth="1"/>
    <col min="13576" max="13576" width="14.109375" style="125" customWidth="1"/>
    <col min="13577" max="13824" width="9.109375" style="125"/>
    <col min="13825" max="13825" width="17.109375" style="125" customWidth="1"/>
    <col min="13826" max="13826" width="36.88671875" style="125" customWidth="1"/>
    <col min="13827" max="13827" width="25.33203125" style="125" customWidth="1"/>
    <col min="13828" max="13828" width="15.6640625" style="125" customWidth="1"/>
    <col min="13829" max="13829" width="13.33203125" style="125" customWidth="1"/>
    <col min="13830" max="13830" width="14.44140625" style="125" customWidth="1"/>
    <col min="13831" max="13831" width="13.44140625" style="125" customWidth="1"/>
    <col min="13832" max="13832" width="14.109375" style="125" customWidth="1"/>
    <col min="13833" max="14080" width="9.109375" style="125"/>
    <col min="14081" max="14081" width="17.109375" style="125" customWidth="1"/>
    <col min="14082" max="14082" width="36.88671875" style="125" customWidth="1"/>
    <col min="14083" max="14083" width="25.33203125" style="125" customWidth="1"/>
    <col min="14084" max="14084" width="15.6640625" style="125" customWidth="1"/>
    <col min="14085" max="14085" width="13.33203125" style="125" customWidth="1"/>
    <col min="14086" max="14086" width="14.44140625" style="125" customWidth="1"/>
    <col min="14087" max="14087" width="13.44140625" style="125" customWidth="1"/>
    <col min="14088" max="14088" width="14.109375" style="125" customWidth="1"/>
    <col min="14089" max="14336" width="9.109375" style="125"/>
    <col min="14337" max="14337" width="17.109375" style="125" customWidth="1"/>
    <col min="14338" max="14338" width="36.88671875" style="125" customWidth="1"/>
    <col min="14339" max="14339" width="25.33203125" style="125" customWidth="1"/>
    <col min="14340" max="14340" width="15.6640625" style="125" customWidth="1"/>
    <col min="14341" max="14341" width="13.33203125" style="125" customWidth="1"/>
    <col min="14342" max="14342" width="14.44140625" style="125" customWidth="1"/>
    <col min="14343" max="14343" width="13.44140625" style="125" customWidth="1"/>
    <col min="14344" max="14344" width="14.109375" style="125" customWidth="1"/>
    <col min="14345" max="14592" width="9.109375" style="125"/>
    <col min="14593" max="14593" width="17.109375" style="125" customWidth="1"/>
    <col min="14594" max="14594" width="36.88671875" style="125" customWidth="1"/>
    <col min="14595" max="14595" width="25.33203125" style="125" customWidth="1"/>
    <col min="14596" max="14596" width="15.6640625" style="125" customWidth="1"/>
    <col min="14597" max="14597" width="13.33203125" style="125" customWidth="1"/>
    <col min="14598" max="14598" width="14.44140625" style="125" customWidth="1"/>
    <col min="14599" max="14599" width="13.44140625" style="125" customWidth="1"/>
    <col min="14600" max="14600" width="14.109375" style="125" customWidth="1"/>
    <col min="14601" max="14848" width="9.109375" style="125"/>
    <col min="14849" max="14849" width="17.109375" style="125" customWidth="1"/>
    <col min="14850" max="14850" width="36.88671875" style="125" customWidth="1"/>
    <col min="14851" max="14851" width="25.33203125" style="125" customWidth="1"/>
    <col min="14852" max="14852" width="15.6640625" style="125" customWidth="1"/>
    <col min="14853" max="14853" width="13.33203125" style="125" customWidth="1"/>
    <col min="14854" max="14854" width="14.44140625" style="125" customWidth="1"/>
    <col min="14855" max="14855" width="13.44140625" style="125" customWidth="1"/>
    <col min="14856" max="14856" width="14.109375" style="125" customWidth="1"/>
    <col min="14857" max="15104" width="9.109375" style="125"/>
    <col min="15105" max="15105" width="17.109375" style="125" customWidth="1"/>
    <col min="15106" max="15106" width="36.88671875" style="125" customWidth="1"/>
    <col min="15107" max="15107" width="25.33203125" style="125" customWidth="1"/>
    <col min="15108" max="15108" width="15.6640625" style="125" customWidth="1"/>
    <col min="15109" max="15109" width="13.33203125" style="125" customWidth="1"/>
    <col min="15110" max="15110" width="14.44140625" style="125" customWidth="1"/>
    <col min="15111" max="15111" width="13.44140625" style="125" customWidth="1"/>
    <col min="15112" max="15112" width="14.109375" style="125" customWidth="1"/>
    <col min="15113" max="15360" width="9.109375" style="125"/>
    <col min="15361" max="15361" width="17.109375" style="125" customWidth="1"/>
    <col min="15362" max="15362" width="36.88671875" style="125" customWidth="1"/>
    <col min="15363" max="15363" width="25.33203125" style="125" customWidth="1"/>
    <col min="15364" max="15364" width="15.6640625" style="125" customWidth="1"/>
    <col min="15365" max="15365" width="13.33203125" style="125" customWidth="1"/>
    <col min="15366" max="15366" width="14.44140625" style="125" customWidth="1"/>
    <col min="15367" max="15367" width="13.44140625" style="125" customWidth="1"/>
    <col min="15368" max="15368" width="14.109375" style="125" customWidth="1"/>
    <col min="15369" max="15616" width="9.109375" style="125"/>
    <col min="15617" max="15617" width="17.109375" style="125" customWidth="1"/>
    <col min="15618" max="15618" width="36.88671875" style="125" customWidth="1"/>
    <col min="15619" max="15619" width="25.33203125" style="125" customWidth="1"/>
    <col min="15620" max="15620" width="15.6640625" style="125" customWidth="1"/>
    <col min="15621" max="15621" width="13.33203125" style="125" customWidth="1"/>
    <col min="15622" max="15622" width="14.44140625" style="125" customWidth="1"/>
    <col min="15623" max="15623" width="13.44140625" style="125" customWidth="1"/>
    <col min="15624" max="15624" width="14.109375" style="125" customWidth="1"/>
    <col min="15625" max="15872" width="9.109375" style="125"/>
    <col min="15873" max="15873" width="17.109375" style="125" customWidth="1"/>
    <col min="15874" max="15874" width="36.88671875" style="125" customWidth="1"/>
    <col min="15875" max="15875" width="25.33203125" style="125" customWidth="1"/>
    <col min="15876" max="15876" width="15.6640625" style="125" customWidth="1"/>
    <col min="15877" max="15877" width="13.33203125" style="125" customWidth="1"/>
    <col min="15878" max="15878" width="14.44140625" style="125" customWidth="1"/>
    <col min="15879" max="15879" width="13.44140625" style="125" customWidth="1"/>
    <col min="15880" max="15880" width="14.109375" style="125" customWidth="1"/>
    <col min="15881" max="16128" width="9.109375" style="125"/>
    <col min="16129" max="16129" width="17.109375" style="125" customWidth="1"/>
    <col min="16130" max="16130" width="36.88671875" style="125" customWidth="1"/>
    <col min="16131" max="16131" width="25.33203125" style="125" customWidth="1"/>
    <col min="16132" max="16132" width="15.6640625" style="125" customWidth="1"/>
    <col min="16133" max="16133" width="13.33203125" style="125" customWidth="1"/>
    <col min="16134" max="16134" width="14.44140625" style="125" customWidth="1"/>
    <col min="16135" max="16135" width="13.44140625" style="125" customWidth="1"/>
    <col min="16136" max="16136" width="14.109375" style="125" customWidth="1"/>
    <col min="16137" max="16384" width="9.109375" style="125"/>
  </cols>
  <sheetData>
    <row r="1" spans="1:13" s="123" customFormat="1" ht="117.75" customHeight="1" x14ac:dyDescent="0.3">
      <c r="A1" s="121"/>
      <c r="B1" s="121"/>
      <c r="C1" s="121"/>
      <c r="D1" s="400" t="s">
        <v>503</v>
      </c>
      <c r="E1" s="400"/>
      <c r="F1" s="400"/>
      <c r="G1" s="400"/>
      <c r="H1" s="122"/>
      <c r="I1" s="122"/>
      <c r="J1" s="121"/>
      <c r="K1" s="121"/>
      <c r="L1" s="121"/>
      <c r="M1" s="121"/>
    </row>
    <row r="2" spans="1:13" s="123" customFormat="1" ht="41.25" customHeight="1" x14ac:dyDescent="0.3">
      <c r="A2" s="401" t="s">
        <v>245</v>
      </c>
      <c r="B2" s="401"/>
      <c r="C2" s="401"/>
      <c r="D2" s="401"/>
      <c r="E2" s="401"/>
      <c r="F2" s="401"/>
      <c r="G2" s="401"/>
      <c r="H2" s="122"/>
      <c r="I2" s="122"/>
      <c r="J2" s="122"/>
      <c r="K2" s="122"/>
      <c r="L2" s="121"/>
      <c r="M2" s="124"/>
    </row>
    <row r="3" spans="1:13" s="123" customFormat="1" ht="31.5" customHeight="1" x14ac:dyDescent="0.3">
      <c r="A3" s="378" t="s">
        <v>246</v>
      </c>
      <c r="B3" s="396" t="s">
        <v>359</v>
      </c>
      <c r="C3" s="375" t="s">
        <v>247</v>
      </c>
      <c r="D3" s="376" t="s">
        <v>248</v>
      </c>
      <c r="E3" s="376"/>
      <c r="F3" s="376"/>
      <c r="G3" s="376"/>
      <c r="H3" s="398"/>
      <c r="I3" s="402"/>
      <c r="J3" s="402"/>
      <c r="K3" s="402"/>
      <c r="L3" s="402"/>
      <c r="M3" s="402"/>
    </row>
    <row r="4" spans="1:13" s="123" customFormat="1" ht="15.6" x14ac:dyDescent="0.3">
      <c r="A4" s="378"/>
      <c r="B4" s="405"/>
      <c r="C4" s="375"/>
      <c r="D4" s="376" t="s">
        <v>249</v>
      </c>
      <c r="E4" s="376"/>
      <c r="F4" s="376"/>
      <c r="G4" s="376"/>
      <c r="H4" s="398"/>
      <c r="I4" s="402"/>
      <c r="J4" s="402"/>
      <c r="K4" s="402"/>
      <c r="L4" s="402"/>
      <c r="M4" s="402"/>
    </row>
    <row r="5" spans="1:13" s="123" customFormat="1" ht="15.6" x14ac:dyDescent="0.3">
      <c r="A5" s="378"/>
      <c r="B5" s="405"/>
      <c r="C5" s="375"/>
      <c r="D5" s="215" t="s">
        <v>250</v>
      </c>
      <c r="E5" s="215" t="s">
        <v>251</v>
      </c>
      <c r="F5" s="215" t="s">
        <v>252</v>
      </c>
      <c r="G5" s="215" t="s">
        <v>253</v>
      </c>
      <c r="H5" s="399"/>
      <c r="I5" s="403"/>
      <c r="J5" s="403"/>
      <c r="K5" s="403"/>
      <c r="L5" s="403"/>
      <c r="M5" s="403"/>
    </row>
    <row r="6" spans="1:13" s="123" customFormat="1" ht="31.2" x14ac:dyDescent="0.3">
      <c r="A6" s="378"/>
      <c r="B6" s="405"/>
      <c r="C6" s="375"/>
      <c r="D6" s="215" t="s">
        <v>254</v>
      </c>
      <c r="E6" s="215" t="s">
        <v>255</v>
      </c>
      <c r="F6" s="215" t="s">
        <v>255</v>
      </c>
      <c r="G6" s="215" t="s">
        <v>256</v>
      </c>
      <c r="H6" s="399"/>
      <c r="I6" s="403"/>
      <c r="J6" s="403"/>
      <c r="K6" s="403"/>
      <c r="L6" s="403"/>
      <c r="M6" s="403"/>
    </row>
    <row r="7" spans="1:13" ht="15.6" x14ac:dyDescent="0.3">
      <c r="A7" s="378"/>
      <c r="B7" s="405"/>
      <c r="C7" s="375"/>
      <c r="D7" s="215" t="s">
        <v>257</v>
      </c>
      <c r="E7" s="216"/>
      <c r="F7" s="216"/>
      <c r="G7" s="216"/>
      <c r="H7" s="399"/>
      <c r="I7" s="403"/>
      <c r="J7" s="403"/>
      <c r="K7" s="403"/>
      <c r="L7" s="403"/>
      <c r="M7" s="403"/>
    </row>
    <row r="8" spans="1:13" ht="15.6" x14ac:dyDescent="0.3">
      <c r="A8" s="378"/>
      <c r="B8" s="397"/>
      <c r="C8" s="375"/>
      <c r="D8" s="215" t="s">
        <v>4</v>
      </c>
      <c r="E8" s="215" t="s">
        <v>258</v>
      </c>
      <c r="F8" s="215" t="s">
        <v>259</v>
      </c>
      <c r="G8" s="216"/>
      <c r="H8" s="129"/>
      <c r="I8" s="129"/>
      <c r="J8" s="129"/>
      <c r="K8" s="129"/>
      <c r="L8" s="129"/>
      <c r="M8" s="129"/>
    </row>
    <row r="9" spans="1:13" ht="15.6" x14ac:dyDescent="0.3">
      <c r="A9" s="379" t="s">
        <v>226</v>
      </c>
      <c r="B9" s="379" t="s">
        <v>260</v>
      </c>
      <c r="C9" s="217" t="s">
        <v>261</v>
      </c>
      <c r="D9" s="218">
        <f>D11+D13+D12</f>
        <v>694888</v>
      </c>
      <c r="E9" s="218">
        <f>E11+E13+E12</f>
        <v>637259.70000000007</v>
      </c>
      <c r="F9" s="218">
        <f>F11+F13+F12</f>
        <v>631559.70000000007</v>
      </c>
      <c r="G9" s="218">
        <f>D9+E9+F9</f>
        <v>1963707.4000000004</v>
      </c>
      <c r="H9" s="130"/>
      <c r="I9" s="129"/>
      <c r="J9" s="129"/>
      <c r="K9" s="129"/>
      <c r="L9" s="129"/>
      <c r="M9" s="129"/>
    </row>
    <row r="10" spans="1:13" ht="15.6" x14ac:dyDescent="0.3">
      <c r="A10" s="379"/>
      <c r="B10" s="379"/>
      <c r="C10" s="219" t="s">
        <v>262</v>
      </c>
      <c r="D10" s="220"/>
      <c r="E10" s="220"/>
      <c r="F10" s="220"/>
      <c r="G10" s="220"/>
      <c r="H10" s="129"/>
      <c r="I10" s="129"/>
      <c r="J10" s="129"/>
      <c r="K10" s="129"/>
      <c r="L10" s="129"/>
      <c r="M10" s="129"/>
    </row>
    <row r="11" spans="1:13" ht="15.6" x14ac:dyDescent="0.3">
      <c r="A11" s="379"/>
      <c r="B11" s="379"/>
      <c r="C11" s="219" t="s">
        <v>263</v>
      </c>
      <c r="D11" s="220">
        <f>D17+D23+D29</f>
        <v>446615.2</v>
      </c>
      <c r="E11" s="220">
        <f>E17+E23+E29</f>
        <v>444554.7</v>
      </c>
      <c r="F11" s="220">
        <f>F17+F23+F29</f>
        <v>444554.7</v>
      </c>
      <c r="G11" s="220">
        <f>G17+G23+G29</f>
        <v>1335724.6000000001</v>
      </c>
      <c r="H11" s="129"/>
      <c r="I11" s="129"/>
      <c r="J11" s="129"/>
      <c r="K11" s="129"/>
      <c r="L11" s="129"/>
      <c r="M11" s="129"/>
    </row>
    <row r="12" spans="1:13" ht="15.6" x14ac:dyDescent="0.3">
      <c r="A12" s="379"/>
      <c r="B12" s="379"/>
      <c r="C12" s="219" t="s">
        <v>264</v>
      </c>
      <c r="D12" s="220">
        <f>D18+D24+D30</f>
        <v>16688.400000000001</v>
      </c>
      <c r="E12" s="220">
        <f>E18+E24+E30</f>
        <v>16688.400000000001</v>
      </c>
      <c r="F12" s="220">
        <f>F18+F24+F30</f>
        <v>16688.400000000001</v>
      </c>
      <c r="G12" s="221">
        <f>D12+E12+F12</f>
        <v>50065.200000000004</v>
      </c>
      <c r="H12" s="129"/>
      <c r="I12" s="129"/>
      <c r="J12" s="129"/>
      <c r="K12" s="129"/>
      <c r="L12" s="129"/>
      <c r="M12" s="129"/>
    </row>
    <row r="13" spans="1:13" ht="15.6" x14ac:dyDescent="0.3">
      <c r="A13" s="379"/>
      <c r="B13" s="379"/>
      <c r="C13" s="222" t="s">
        <v>265</v>
      </c>
      <c r="D13" s="223">
        <f>D31</f>
        <v>231584.4</v>
      </c>
      <c r="E13" s="223">
        <f>E31</f>
        <v>176016.6</v>
      </c>
      <c r="F13" s="223">
        <f>F31</f>
        <v>170316.6</v>
      </c>
      <c r="G13" s="224">
        <f>D13+E13+F13</f>
        <v>577917.6</v>
      </c>
      <c r="H13" s="129"/>
      <c r="I13" s="129"/>
      <c r="J13" s="129"/>
      <c r="K13" s="129"/>
      <c r="L13" s="129"/>
      <c r="M13" s="129"/>
    </row>
    <row r="14" spans="1:13" ht="15.6" x14ac:dyDescent="0.3">
      <c r="A14" s="379"/>
      <c r="B14" s="379"/>
      <c r="C14" s="225" t="s">
        <v>266</v>
      </c>
      <c r="D14" s="223"/>
      <c r="E14" s="223"/>
      <c r="F14" s="223"/>
      <c r="G14" s="223"/>
      <c r="H14" s="129"/>
      <c r="I14" s="129"/>
      <c r="J14" s="129"/>
      <c r="K14" s="129"/>
      <c r="L14" s="129"/>
      <c r="M14" s="129"/>
    </row>
    <row r="15" spans="1:13" ht="15.6" x14ac:dyDescent="0.3">
      <c r="A15" s="379" t="s">
        <v>238</v>
      </c>
      <c r="B15" s="379" t="s">
        <v>239</v>
      </c>
      <c r="C15" s="226" t="s">
        <v>261</v>
      </c>
      <c r="D15" s="227">
        <f>SUM(D17:D19)</f>
        <v>339378.60000000003</v>
      </c>
      <c r="E15" s="227">
        <f>SUM(E17:E19)</f>
        <v>339378.60000000003</v>
      </c>
      <c r="F15" s="227">
        <f>SUM(F17:F19)</f>
        <v>339378.60000000003</v>
      </c>
      <c r="G15" s="227">
        <f>SUM(G17:G19)</f>
        <v>1018135.8</v>
      </c>
      <c r="H15" s="129"/>
      <c r="I15" s="129"/>
      <c r="J15" s="129"/>
      <c r="K15" s="129"/>
      <c r="L15" s="129"/>
      <c r="M15" s="129"/>
    </row>
    <row r="16" spans="1:13" ht="15.6" x14ac:dyDescent="0.3">
      <c r="A16" s="379"/>
      <c r="B16" s="379"/>
      <c r="C16" s="225" t="s">
        <v>262</v>
      </c>
      <c r="D16" s="223"/>
      <c r="E16" s="223"/>
      <c r="F16" s="223"/>
      <c r="G16" s="223"/>
      <c r="H16" s="129"/>
      <c r="I16" s="129"/>
      <c r="J16" s="129"/>
      <c r="K16" s="129"/>
      <c r="L16" s="129"/>
      <c r="M16" s="129"/>
    </row>
    <row r="17" spans="1:13" ht="15.6" x14ac:dyDescent="0.3">
      <c r="A17" s="379"/>
      <c r="B17" s="379"/>
      <c r="C17" s="225" t="s">
        <v>263</v>
      </c>
      <c r="D17" s="223">
        <f>'ФЭО не удалять!!!'!V11</f>
        <v>326990.2</v>
      </c>
      <c r="E17" s="223">
        <v>326990.2</v>
      </c>
      <c r="F17" s="223">
        <v>326990.2</v>
      </c>
      <c r="G17" s="223">
        <f>D17+E17+F17</f>
        <v>980970.60000000009</v>
      </c>
      <c r="H17" s="129"/>
      <c r="I17" s="129"/>
      <c r="J17" s="129"/>
      <c r="K17" s="129"/>
      <c r="L17" s="129"/>
      <c r="M17" s="129"/>
    </row>
    <row r="18" spans="1:13" ht="15.6" x14ac:dyDescent="0.3">
      <c r="A18" s="379"/>
      <c r="B18" s="379"/>
      <c r="C18" s="225" t="s">
        <v>264</v>
      </c>
      <c r="D18" s="228">
        <v>12388.4</v>
      </c>
      <c r="E18" s="228">
        <v>12388.4</v>
      </c>
      <c r="F18" s="228">
        <v>12388.4</v>
      </c>
      <c r="G18" s="223">
        <f>D18+E18+F18</f>
        <v>37165.199999999997</v>
      </c>
      <c r="H18" s="129"/>
      <c r="I18" s="129"/>
      <c r="J18" s="129"/>
      <c r="K18" s="129"/>
      <c r="L18" s="129"/>
      <c r="M18" s="129"/>
    </row>
    <row r="19" spans="1:13" ht="15.6" x14ac:dyDescent="0.3">
      <c r="A19" s="379"/>
      <c r="B19" s="379"/>
      <c r="C19" s="222" t="s">
        <v>265</v>
      </c>
      <c r="D19" s="223"/>
      <c r="E19" s="223"/>
      <c r="F19" s="223"/>
      <c r="G19" s="223"/>
      <c r="H19" s="129"/>
      <c r="I19" s="129"/>
      <c r="J19" s="129"/>
      <c r="K19" s="129"/>
      <c r="L19" s="129"/>
      <c r="M19" s="129"/>
    </row>
    <row r="20" spans="1:13" ht="15.6" x14ac:dyDescent="0.3">
      <c r="A20" s="379"/>
      <c r="B20" s="379"/>
      <c r="C20" s="225" t="s">
        <v>266</v>
      </c>
      <c r="D20" s="223"/>
      <c r="E20" s="223"/>
      <c r="F20" s="223"/>
      <c r="G20" s="223"/>
      <c r="H20" s="129"/>
      <c r="I20" s="129"/>
      <c r="J20" s="129"/>
      <c r="K20" s="129"/>
      <c r="L20" s="129"/>
      <c r="M20" s="129"/>
    </row>
    <row r="21" spans="1:13" ht="15.6" x14ac:dyDescent="0.3">
      <c r="A21" s="379" t="s">
        <v>240</v>
      </c>
      <c r="B21" s="379" t="s">
        <v>241</v>
      </c>
      <c r="C21" s="226" t="s">
        <v>261</v>
      </c>
      <c r="D21" s="227">
        <f>SUM(D23:D25)</f>
        <v>119625</v>
      </c>
      <c r="E21" s="227">
        <f>SUM(E23:E25)</f>
        <v>117564.5</v>
      </c>
      <c r="F21" s="227">
        <f>SUM(F23:F25)</f>
        <v>117564.5</v>
      </c>
      <c r="G21" s="227">
        <f>SUM(G23:G25)</f>
        <v>354754</v>
      </c>
      <c r="H21" s="129"/>
      <c r="I21" s="129"/>
      <c r="J21" s="129"/>
      <c r="K21" s="129"/>
      <c r="L21" s="129"/>
      <c r="M21" s="129"/>
    </row>
    <row r="22" spans="1:13" ht="15.6" x14ac:dyDescent="0.3">
      <c r="A22" s="379"/>
      <c r="B22" s="379"/>
      <c r="C22" s="225" t="s">
        <v>262</v>
      </c>
      <c r="D22" s="223"/>
      <c r="E22" s="223"/>
      <c r="F22" s="223"/>
      <c r="G22" s="223"/>
      <c r="H22" s="129"/>
      <c r="I22" s="129"/>
      <c r="J22" s="129"/>
      <c r="K22" s="129"/>
      <c r="L22" s="129"/>
      <c r="M22" s="129"/>
    </row>
    <row r="23" spans="1:13" ht="15.6" x14ac:dyDescent="0.3">
      <c r="A23" s="379"/>
      <c r="B23" s="379"/>
      <c r="C23" s="225" t="s">
        <v>263</v>
      </c>
      <c r="D23" s="229">
        <f>'ФЭО не удалять!!!'!V17</f>
        <v>119625</v>
      </c>
      <c r="E23" s="223">
        <v>117564.5</v>
      </c>
      <c r="F23" s="223">
        <v>117564.5</v>
      </c>
      <c r="G23" s="223">
        <f>D23+E23+F23</f>
        <v>354754</v>
      </c>
      <c r="H23" s="129"/>
      <c r="I23" s="129"/>
      <c r="J23" s="129"/>
      <c r="K23" s="129"/>
      <c r="L23" s="129"/>
      <c r="M23" s="129"/>
    </row>
    <row r="24" spans="1:13" ht="15.6" x14ac:dyDescent="0.3">
      <c r="A24" s="379"/>
      <c r="B24" s="379"/>
      <c r="C24" s="225" t="s">
        <v>264</v>
      </c>
      <c r="D24" s="223"/>
      <c r="E24" s="223"/>
      <c r="F24" s="223"/>
      <c r="G24" s="223"/>
      <c r="H24" s="129"/>
      <c r="I24" s="129"/>
      <c r="J24" s="129"/>
      <c r="K24" s="129"/>
      <c r="L24" s="129"/>
      <c r="M24" s="129"/>
    </row>
    <row r="25" spans="1:13" ht="15.6" x14ac:dyDescent="0.3">
      <c r="A25" s="379"/>
      <c r="B25" s="379"/>
      <c r="C25" s="222" t="s">
        <v>265</v>
      </c>
      <c r="D25" s="223"/>
      <c r="E25" s="223"/>
      <c r="F25" s="223"/>
      <c r="G25" s="223"/>
      <c r="H25" s="129"/>
      <c r="I25" s="129"/>
      <c r="J25" s="129"/>
      <c r="K25" s="129"/>
      <c r="L25" s="129"/>
      <c r="M25" s="129"/>
    </row>
    <row r="26" spans="1:13" ht="16.2" thickBot="1" x14ac:dyDescent="0.35">
      <c r="A26" s="379"/>
      <c r="B26" s="379"/>
      <c r="C26" s="225" t="s">
        <v>266</v>
      </c>
      <c r="D26" s="223"/>
      <c r="E26" s="223"/>
      <c r="F26" s="223"/>
      <c r="G26" s="223"/>
      <c r="H26" s="131"/>
      <c r="I26" s="131"/>
      <c r="J26" s="131"/>
      <c r="K26" s="131"/>
      <c r="L26" s="131"/>
      <c r="M26" s="131"/>
    </row>
    <row r="27" spans="1:13" ht="15.6" x14ac:dyDescent="0.3">
      <c r="A27" s="379" t="s">
        <v>242</v>
      </c>
      <c r="B27" s="379" t="s">
        <v>243</v>
      </c>
      <c r="C27" s="226" t="s">
        <v>261</v>
      </c>
      <c r="D27" s="227">
        <f>SUM(D29:D31)</f>
        <v>235884.4</v>
      </c>
      <c r="E27" s="227">
        <f>SUM(E29:E31)</f>
        <v>180316.6</v>
      </c>
      <c r="F27" s="227">
        <f>SUM(F29:F31)</f>
        <v>174616.6</v>
      </c>
      <c r="G27" s="227">
        <f>SUM(G29:G31)</f>
        <v>590817.6</v>
      </c>
      <c r="H27" s="129"/>
      <c r="I27" s="129"/>
      <c r="J27" s="129"/>
      <c r="K27" s="129"/>
      <c r="L27" s="129"/>
      <c r="M27" s="129"/>
    </row>
    <row r="28" spans="1:13" ht="15.6" x14ac:dyDescent="0.3">
      <c r="A28" s="379"/>
      <c r="B28" s="379"/>
      <c r="C28" s="225" t="s">
        <v>262</v>
      </c>
      <c r="D28" s="223"/>
      <c r="E28" s="223"/>
      <c r="F28" s="223"/>
      <c r="G28" s="223"/>
      <c r="H28" s="129"/>
      <c r="I28" s="129"/>
      <c r="J28" s="129"/>
      <c r="K28" s="129"/>
      <c r="L28" s="129"/>
      <c r="M28" s="129"/>
    </row>
    <row r="29" spans="1:13" ht="15.6" x14ac:dyDescent="0.3">
      <c r="A29" s="379"/>
      <c r="B29" s="379"/>
      <c r="C29" s="225" t="s">
        <v>263</v>
      </c>
      <c r="D29" s="223"/>
      <c r="E29" s="223"/>
      <c r="F29" s="223"/>
      <c r="G29" s="223"/>
      <c r="H29" s="129"/>
      <c r="I29" s="129"/>
      <c r="J29" s="129"/>
      <c r="K29" s="129"/>
      <c r="L29" s="129"/>
      <c r="M29" s="129"/>
    </row>
    <row r="30" spans="1:13" ht="15.6" x14ac:dyDescent="0.3">
      <c r="A30" s="379"/>
      <c r="B30" s="379"/>
      <c r="C30" s="225" t="s">
        <v>264</v>
      </c>
      <c r="D30" s="223">
        <f>'ФЭО не удалять!!!'!U128</f>
        <v>4300</v>
      </c>
      <c r="E30" s="223">
        <v>4300</v>
      </c>
      <c r="F30" s="223">
        <v>4300</v>
      </c>
      <c r="G30" s="223">
        <f>D30+E30+F30</f>
        <v>12900</v>
      </c>
      <c r="H30" s="129"/>
      <c r="I30" s="129"/>
      <c r="J30" s="129"/>
      <c r="K30" s="129"/>
      <c r="L30" s="129"/>
      <c r="M30" s="129"/>
    </row>
    <row r="31" spans="1:13" ht="15.6" x14ac:dyDescent="0.3">
      <c r="A31" s="379"/>
      <c r="B31" s="379"/>
      <c r="C31" s="222" t="s">
        <v>265</v>
      </c>
      <c r="D31" s="229">
        <f>'ФЭО не удалять!!!'!T21</f>
        <v>231584.4</v>
      </c>
      <c r="E31" s="223">
        <v>176016.6</v>
      </c>
      <c r="F31" s="223">
        <v>170316.6</v>
      </c>
      <c r="G31" s="223">
        <f>D31+E31+F31</f>
        <v>577917.6</v>
      </c>
      <c r="H31" s="129"/>
      <c r="I31" s="129"/>
      <c r="J31" s="129"/>
      <c r="K31" s="129"/>
      <c r="L31" s="129"/>
      <c r="M31" s="129"/>
    </row>
    <row r="32" spans="1:13" ht="16.2" thickBot="1" x14ac:dyDescent="0.35">
      <c r="A32" s="379"/>
      <c r="B32" s="379"/>
      <c r="C32" s="225" t="s">
        <v>266</v>
      </c>
      <c r="D32" s="223"/>
      <c r="E32" s="223"/>
      <c r="F32" s="223"/>
      <c r="G32" s="223"/>
      <c r="H32" s="131"/>
      <c r="I32" s="131"/>
      <c r="J32" s="131"/>
      <c r="K32" s="131"/>
      <c r="L32" s="131"/>
      <c r="M32" s="131"/>
    </row>
    <row r="33" spans="1:13" x14ac:dyDescent="0.3">
      <c r="D33" s="126">
        <f>D9-D18</f>
        <v>682499.6</v>
      </c>
      <c r="E33" s="126">
        <f>E9-E18</f>
        <v>624871.30000000005</v>
      </c>
      <c r="F33" s="126">
        <f>F9-F18</f>
        <v>619171.30000000005</v>
      </c>
      <c r="G33" s="126">
        <f>G9-G18</f>
        <v>1926542.2000000004</v>
      </c>
      <c r="H33" s="132" t="s">
        <v>267</v>
      </c>
      <c r="I33" s="132"/>
      <c r="J33" s="132"/>
      <c r="K33" s="132"/>
      <c r="L33" s="132"/>
      <c r="M33" s="132"/>
    </row>
    <row r="36" spans="1:13" ht="34.5" customHeight="1" x14ac:dyDescent="0.3">
      <c r="A36" s="404"/>
      <c r="B36" s="404"/>
      <c r="C36" s="404"/>
      <c r="D36" s="128"/>
      <c r="E36" s="128"/>
      <c r="F36" s="128"/>
      <c r="G36" s="128"/>
    </row>
    <row r="38" spans="1:13" x14ac:dyDescent="0.3">
      <c r="A38" s="243"/>
    </row>
    <row r="39" spans="1:13" x14ac:dyDescent="0.3">
      <c r="A39" s="243"/>
    </row>
  </sheetData>
  <mergeCells count="28">
    <mergeCell ref="A36:C36"/>
    <mergeCell ref="B3:B8"/>
    <mergeCell ref="A15:A20"/>
    <mergeCell ref="B15:B20"/>
    <mergeCell ref="A21:A26"/>
    <mergeCell ref="B21:B26"/>
    <mergeCell ref="A27:A32"/>
    <mergeCell ref="B27:B32"/>
    <mergeCell ref="A9:A14"/>
    <mergeCell ref="B9:B14"/>
    <mergeCell ref="I5:I7"/>
    <mergeCell ref="J5:J7"/>
    <mergeCell ref="K5:K7"/>
    <mergeCell ref="L5:L7"/>
    <mergeCell ref="M5:M7"/>
    <mergeCell ref="I3:I4"/>
    <mergeCell ref="J3:J4"/>
    <mergeCell ref="K3:K4"/>
    <mergeCell ref="L3:L4"/>
    <mergeCell ref="M3:M4"/>
    <mergeCell ref="H3:H4"/>
    <mergeCell ref="H5:H7"/>
    <mergeCell ref="D4:G4"/>
    <mergeCell ref="D1:G1"/>
    <mergeCell ref="A2:G2"/>
    <mergeCell ref="A3:A8"/>
    <mergeCell ref="C3:C8"/>
    <mergeCell ref="D3:G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8"/>
  <sheetViews>
    <sheetView view="pageBreakPreview" topLeftCell="A10" zoomScaleSheetLayoutView="100" workbookViewId="0">
      <selection activeCell="G18" sqref="A18:H18"/>
    </sheetView>
  </sheetViews>
  <sheetFormatPr defaultRowHeight="13.2" x14ac:dyDescent="0.3"/>
  <cols>
    <col min="1" max="1" width="62.33203125" style="249" customWidth="1"/>
    <col min="2" max="3" width="7.109375" style="249" customWidth="1"/>
    <col min="4" max="4" width="6" style="249" customWidth="1"/>
    <col min="5" max="5" width="9.109375" style="250" customWidth="1"/>
    <col min="6" max="6" width="5.109375" style="249" customWidth="1"/>
    <col min="7" max="9" width="13.109375" style="249" customWidth="1"/>
    <col min="10" max="10" width="10.88671875" style="249" customWidth="1"/>
    <col min="11" max="11" width="23.6640625" style="249" customWidth="1"/>
    <col min="12" max="12" width="17.109375" style="251" customWidth="1"/>
    <col min="13" max="256" width="9.109375" style="249"/>
    <col min="257" max="257" width="62.33203125" style="249" customWidth="1"/>
    <col min="258" max="259" width="7.109375" style="249" customWidth="1"/>
    <col min="260" max="260" width="6" style="249" customWidth="1"/>
    <col min="261" max="261" width="9.109375" style="249" customWidth="1"/>
    <col min="262" max="262" width="5.109375" style="249" customWidth="1"/>
    <col min="263" max="265" width="13.109375" style="249" customWidth="1"/>
    <col min="266" max="266" width="10.88671875" style="249" customWidth="1"/>
    <col min="267" max="267" width="23.6640625" style="249" customWidth="1"/>
    <col min="268" max="268" width="17.109375" style="249" customWidth="1"/>
    <col min="269" max="512" width="9.109375" style="249"/>
    <col min="513" max="513" width="62.33203125" style="249" customWidth="1"/>
    <col min="514" max="515" width="7.109375" style="249" customWidth="1"/>
    <col min="516" max="516" width="6" style="249" customWidth="1"/>
    <col min="517" max="517" width="9.109375" style="249" customWidth="1"/>
    <col min="518" max="518" width="5.109375" style="249" customWidth="1"/>
    <col min="519" max="521" width="13.109375" style="249" customWidth="1"/>
    <col min="522" max="522" width="10.88671875" style="249" customWidth="1"/>
    <col min="523" max="523" width="23.6640625" style="249" customWidth="1"/>
    <col min="524" max="524" width="17.109375" style="249" customWidth="1"/>
    <col min="525" max="768" width="9.109375" style="249"/>
    <col min="769" max="769" width="62.33203125" style="249" customWidth="1"/>
    <col min="770" max="771" width="7.109375" style="249" customWidth="1"/>
    <col min="772" max="772" width="6" style="249" customWidth="1"/>
    <col min="773" max="773" width="9.109375" style="249" customWidth="1"/>
    <col min="774" max="774" width="5.109375" style="249" customWidth="1"/>
    <col min="775" max="777" width="13.109375" style="249" customWidth="1"/>
    <col min="778" max="778" width="10.88671875" style="249" customWidth="1"/>
    <col min="779" max="779" width="23.6640625" style="249" customWidth="1"/>
    <col min="780" max="780" width="17.109375" style="249" customWidth="1"/>
    <col min="781" max="1024" width="9.109375" style="249"/>
    <col min="1025" max="1025" width="62.33203125" style="249" customWidth="1"/>
    <col min="1026" max="1027" width="7.109375" style="249" customWidth="1"/>
    <col min="1028" max="1028" width="6" style="249" customWidth="1"/>
    <col min="1029" max="1029" width="9.109375" style="249" customWidth="1"/>
    <col min="1030" max="1030" width="5.109375" style="249" customWidth="1"/>
    <col min="1031" max="1033" width="13.109375" style="249" customWidth="1"/>
    <col min="1034" max="1034" width="10.88671875" style="249" customWidth="1"/>
    <col min="1035" max="1035" width="23.6640625" style="249" customWidth="1"/>
    <col min="1036" max="1036" width="17.109375" style="249" customWidth="1"/>
    <col min="1037" max="1280" width="9.109375" style="249"/>
    <col min="1281" max="1281" width="62.33203125" style="249" customWidth="1"/>
    <col min="1282" max="1283" width="7.109375" style="249" customWidth="1"/>
    <col min="1284" max="1284" width="6" style="249" customWidth="1"/>
    <col min="1285" max="1285" width="9.109375" style="249" customWidth="1"/>
    <col min="1286" max="1286" width="5.109375" style="249" customWidth="1"/>
    <col min="1287" max="1289" width="13.109375" style="249" customWidth="1"/>
    <col min="1290" max="1290" width="10.88671875" style="249" customWidth="1"/>
    <col min="1291" max="1291" width="23.6640625" style="249" customWidth="1"/>
    <col min="1292" max="1292" width="17.109375" style="249" customWidth="1"/>
    <col min="1293" max="1536" width="9.109375" style="249"/>
    <col min="1537" max="1537" width="62.33203125" style="249" customWidth="1"/>
    <col min="1538" max="1539" width="7.109375" style="249" customWidth="1"/>
    <col min="1540" max="1540" width="6" style="249" customWidth="1"/>
    <col min="1541" max="1541" width="9.109375" style="249" customWidth="1"/>
    <col min="1542" max="1542" width="5.109375" style="249" customWidth="1"/>
    <col min="1543" max="1545" width="13.109375" style="249" customWidth="1"/>
    <col min="1546" max="1546" width="10.88671875" style="249" customWidth="1"/>
    <col min="1547" max="1547" width="23.6640625" style="249" customWidth="1"/>
    <col min="1548" max="1548" width="17.109375" style="249" customWidth="1"/>
    <col min="1549" max="1792" width="9.109375" style="249"/>
    <col min="1793" max="1793" width="62.33203125" style="249" customWidth="1"/>
    <col min="1794" max="1795" width="7.109375" style="249" customWidth="1"/>
    <col min="1796" max="1796" width="6" style="249" customWidth="1"/>
    <col min="1797" max="1797" width="9.109375" style="249" customWidth="1"/>
    <col min="1798" max="1798" width="5.109375" style="249" customWidth="1"/>
    <col min="1799" max="1801" width="13.109375" style="249" customWidth="1"/>
    <col min="1802" max="1802" width="10.88671875" style="249" customWidth="1"/>
    <col min="1803" max="1803" width="23.6640625" style="249" customWidth="1"/>
    <col min="1804" max="1804" width="17.109375" style="249" customWidth="1"/>
    <col min="1805" max="2048" width="9.109375" style="249"/>
    <col min="2049" max="2049" width="62.33203125" style="249" customWidth="1"/>
    <col min="2050" max="2051" width="7.109375" style="249" customWidth="1"/>
    <col min="2052" max="2052" width="6" style="249" customWidth="1"/>
    <col min="2053" max="2053" width="9.109375" style="249" customWidth="1"/>
    <col min="2054" max="2054" width="5.109375" style="249" customWidth="1"/>
    <col min="2055" max="2057" width="13.109375" style="249" customWidth="1"/>
    <col min="2058" max="2058" width="10.88671875" style="249" customWidth="1"/>
    <col min="2059" max="2059" width="23.6640625" style="249" customWidth="1"/>
    <col min="2060" max="2060" width="17.109375" style="249" customWidth="1"/>
    <col min="2061" max="2304" width="9.109375" style="249"/>
    <col min="2305" max="2305" width="62.33203125" style="249" customWidth="1"/>
    <col min="2306" max="2307" width="7.109375" style="249" customWidth="1"/>
    <col min="2308" max="2308" width="6" style="249" customWidth="1"/>
    <col min="2309" max="2309" width="9.109375" style="249" customWidth="1"/>
    <col min="2310" max="2310" width="5.109375" style="249" customWidth="1"/>
    <col min="2311" max="2313" width="13.109375" style="249" customWidth="1"/>
    <col min="2314" max="2314" width="10.88671875" style="249" customWidth="1"/>
    <col min="2315" max="2315" width="23.6640625" style="249" customWidth="1"/>
    <col min="2316" max="2316" width="17.109375" style="249" customWidth="1"/>
    <col min="2317" max="2560" width="9.109375" style="249"/>
    <col min="2561" max="2561" width="62.33203125" style="249" customWidth="1"/>
    <col min="2562" max="2563" width="7.109375" style="249" customWidth="1"/>
    <col min="2564" max="2564" width="6" style="249" customWidth="1"/>
    <col min="2565" max="2565" width="9.109375" style="249" customWidth="1"/>
    <col min="2566" max="2566" width="5.109375" style="249" customWidth="1"/>
    <col min="2567" max="2569" width="13.109375" style="249" customWidth="1"/>
    <col min="2570" max="2570" width="10.88671875" style="249" customWidth="1"/>
    <col min="2571" max="2571" width="23.6640625" style="249" customWidth="1"/>
    <col min="2572" max="2572" width="17.109375" style="249" customWidth="1"/>
    <col min="2573" max="2816" width="9.109375" style="249"/>
    <col min="2817" max="2817" width="62.33203125" style="249" customWidth="1"/>
    <col min="2818" max="2819" width="7.109375" style="249" customWidth="1"/>
    <col min="2820" max="2820" width="6" style="249" customWidth="1"/>
    <col min="2821" max="2821" width="9.109375" style="249" customWidth="1"/>
    <col min="2822" max="2822" width="5.109375" style="249" customWidth="1"/>
    <col min="2823" max="2825" width="13.109375" style="249" customWidth="1"/>
    <col min="2826" max="2826" width="10.88671875" style="249" customWidth="1"/>
    <col min="2827" max="2827" width="23.6640625" style="249" customWidth="1"/>
    <col min="2828" max="2828" width="17.109375" style="249" customWidth="1"/>
    <col min="2829" max="3072" width="9.109375" style="249"/>
    <col min="3073" max="3073" width="62.33203125" style="249" customWidth="1"/>
    <col min="3074" max="3075" width="7.109375" style="249" customWidth="1"/>
    <col min="3076" max="3076" width="6" style="249" customWidth="1"/>
    <col min="3077" max="3077" width="9.109375" style="249" customWidth="1"/>
    <col min="3078" max="3078" width="5.109375" style="249" customWidth="1"/>
    <col min="3079" max="3081" width="13.109375" style="249" customWidth="1"/>
    <col min="3082" max="3082" width="10.88671875" style="249" customWidth="1"/>
    <col min="3083" max="3083" width="23.6640625" style="249" customWidth="1"/>
    <col min="3084" max="3084" width="17.109375" style="249" customWidth="1"/>
    <col min="3085" max="3328" width="9.109375" style="249"/>
    <col min="3329" max="3329" width="62.33203125" style="249" customWidth="1"/>
    <col min="3330" max="3331" width="7.109375" style="249" customWidth="1"/>
    <col min="3332" max="3332" width="6" style="249" customWidth="1"/>
    <col min="3333" max="3333" width="9.109375" style="249" customWidth="1"/>
    <col min="3334" max="3334" width="5.109375" style="249" customWidth="1"/>
    <col min="3335" max="3337" width="13.109375" style="249" customWidth="1"/>
    <col min="3338" max="3338" width="10.88671875" style="249" customWidth="1"/>
    <col min="3339" max="3339" width="23.6640625" style="249" customWidth="1"/>
    <col min="3340" max="3340" width="17.109375" style="249" customWidth="1"/>
    <col min="3341" max="3584" width="9.109375" style="249"/>
    <col min="3585" max="3585" width="62.33203125" style="249" customWidth="1"/>
    <col min="3586" max="3587" width="7.109375" style="249" customWidth="1"/>
    <col min="3588" max="3588" width="6" style="249" customWidth="1"/>
    <col min="3589" max="3589" width="9.109375" style="249" customWidth="1"/>
    <col min="3590" max="3590" width="5.109375" style="249" customWidth="1"/>
    <col min="3591" max="3593" width="13.109375" style="249" customWidth="1"/>
    <col min="3594" max="3594" width="10.88671875" style="249" customWidth="1"/>
    <col min="3595" max="3595" width="23.6640625" style="249" customWidth="1"/>
    <col min="3596" max="3596" width="17.109375" style="249" customWidth="1"/>
    <col min="3597" max="3840" width="9.109375" style="249"/>
    <col min="3841" max="3841" width="62.33203125" style="249" customWidth="1"/>
    <col min="3842" max="3843" width="7.109375" style="249" customWidth="1"/>
    <col min="3844" max="3844" width="6" style="249" customWidth="1"/>
    <col min="3845" max="3845" width="9.109375" style="249" customWidth="1"/>
    <col min="3846" max="3846" width="5.109375" style="249" customWidth="1"/>
    <col min="3847" max="3849" width="13.109375" style="249" customWidth="1"/>
    <col min="3850" max="3850" width="10.88671875" style="249" customWidth="1"/>
    <col min="3851" max="3851" width="23.6640625" style="249" customWidth="1"/>
    <col min="3852" max="3852" width="17.109375" style="249" customWidth="1"/>
    <col min="3853" max="4096" width="9.109375" style="249"/>
    <col min="4097" max="4097" width="62.33203125" style="249" customWidth="1"/>
    <col min="4098" max="4099" width="7.109375" style="249" customWidth="1"/>
    <col min="4100" max="4100" width="6" style="249" customWidth="1"/>
    <col min="4101" max="4101" width="9.109375" style="249" customWidth="1"/>
    <col min="4102" max="4102" width="5.109375" style="249" customWidth="1"/>
    <col min="4103" max="4105" width="13.109375" style="249" customWidth="1"/>
    <col min="4106" max="4106" width="10.88671875" style="249" customWidth="1"/>
    <col min="4107" max="4107" width="23.6640625" style="249" customWidth="1"/>
    <col min="4108" max="4108" width="17.109375" style="249" customWidth="1"/>
    <col min="4109" max="4352" width="9.109375" style="249"/>
    <col min="4353" max="4353" width="62.33203125" style="249" customWidth="1"/>
    <col min="4354" max="4355" width="7.109375" style="249" customWidth="1"/>
    <col min="4356" max="4356" width="6" style="249" customWidth="1"/>
    <col min="4357" max="4357" width="9.109375" style="249" customWidth="1"/>
    <col min="4358" max="4358" width="5.109375" style="249" customWidth="1"/>
    <col min="4359" max="4361" width="13.109375" style="249" customWidth="1"/>
    <col min="4362" max="4362" width="10.88671875" style="249" customWidth="1"/>
    <col min="4363" max="4363" width="23.6640625" style="249" customWidth="1"/>
    <col min="4364" max="4364" width="17.109375" style="249" customWidth="1"/>
    <col min="4365" max="4608" width="9.109375" style="249"/>
    <col min="4609" max="4609" width="62.33203125" style="249" customWidth="1"/>
    <col min="4610" max="4611" width="7.109375" style="249" customWidth="1"/>
    <col min="4612" max="4612" width="6" style="249" customWidth="1"/>
    <col min="4613" max="4613" width="9.109375" style="249" customWidth="1"/>
    <col min="4614" max="4614" width="5.109375" style="249" customWidth="1"/>
    <col min="4615" max="4617" width="13.109375" style="249" customWidth="1"/>
    <col min="4618" max="4618" width="10.88671875" style="249" customWidth="1"/>
    <col min="4619" max="4619" width="23.6640625" style="249" customWidth="1"/>
    <col min="4620" max="4620" width="17.109375" style="249" customWidth="1"/>
    <col min="4621" max="4864" width="9.109375" style="249"/>
    <col min="4865" max="4865" width="62.33203125" style="249" customWidth="1"/>
    <col min="4866" max="4867" width="7.109375" style="249" customWidth="1"/>
    <col min="4868" max="4868" width="6" style="249" customWidth="1"/>
    <col min="4869" max="4869" width="9.109375" style="249" customWidth="1"/>
    <col min="4870" max="4870" width="5.109375" style="249" customWidth="1"/>
    <col min="4871" max="4873" width="13.109375" style="249" customWidth="1"/>
    <col min="4874" max="4874" width="10.88671875" style="249" customWidth="1"/>
    <col min="4875" max="4875" width="23.6640625" style="249" customWidth="1"/>
    <col min="4876" max="4876" width="17.109375" style="249" customWidth="1"/>
    <col min="4877" max="5120" width="9.109375" style="249"/>
    <col min="5121" max="5121" width="62.33203125" style="249" customWidth="1"/>
    <col min="5122" max="5123" width="7.109375" style="249" customWidth="1"/>
    <col min="5124" max="5124" width="6" style="249" customWidth="1"/>
    <col min="5125" max="5125" width="9.109375" style="249" customWidth="1"/>
    <col min="5126" max="5126" width="5.109375" style="249" customWidth="1"/>
    <col min="5127" max="5129" width="13.109375" style="249" customWidth="1"/>
    <col min="5130" max="5130" width="10.88671875" style="249" customWidth="1"/>
    <col min="5131" max="5131" width="23.6640625" style="249" customWidth="1"/>
    <col min="5132" max="5132" width="17.109375" style="249" customWidth="1"/>
    <col min="5133" max="5376" width="9.109375" style="249"/>
    <col min="5377" max="5377" width="62.33203125" style="249" customWidth="1"/>
    <col min="5378" max="5379" width="7.109375" style="249" customWidth="1"/>
    <col min="5380" max="5380" width="6" style="249" customWidth="1"/>
    <col min="5381" max="5381" width="9.109375" style="249" customWidth="1"/>
    <col min="5382" max="5382" width="5.109375" style="249" customWidth="1"/>
    <col min="5383" max="5385" width="13.109375" style="249" customWidth="1"/>
    <col min="5386" max="5386" width="10.88671875" style="249" customWidth="1"/>
    <col min="5387" max="5387" width="23.6640625" style="249" customWidth="1"/>
    <col min="5388" max="5388" width="17.109375" style="249" customWidth="1"/>
    <col min="5389" max="5632" width="9.109375" style="249"/>
    <col min="5633" max="5633" width="62.33203125" style="249" customWidth="1"/>
    <col min="5634" max="5635" width="7.109375" style="249" customWidth="1"/>
    <col min="5636" max="5636" width="6" style="249" customWidth="1"/>
    <col min="5637" max="5637" width="9.109375" style="249" customWidth="1"/>
    <col min="5638" max="5638" width="5.109375" style="249" customWidth="1"/>
    <col min="5639" max="5641" width="13.109375" style="249" customWidth="1"/>
    <col min="5642" max="5642" width="10.88671875" style="249" customWidth="1"/>
    <col min="5643" max="5643" width="23.6640625" style="249" customWidth="1"/>
    <col min="5644" max="5644" width="17.109375" style="249" customWidth="1"/>
    <col min="5645" max="5888" width="9.109375" style="249"/>
    <col min="5889" max="5889" width="62.33203125" style="249" customWidth="1"/>
    <col min="5890" max="5891" width="7.109375" style="249" customWidth="1"/>
    <col min="5892" max="5892" width="6" style="249" customWidth="1"/>
    <col min="5893" max="5893" width="9.109375" style="249" customWidth="1"/>
    <col min="5894" max="5894" width="5.109375" style="249" customWidth="1"/>
    <col min="5895" max="5897" width="13.109375" style="249" customWidth="1"/>
    <col min="5898" max="5898" width="10.88671875" style="249" customWidth="1"/>
    <col min="5899" max="5899" width="23.6640625" style="249" customWidth="1"/>
    <col min="5900" max="5900" width="17.109375" style="249" customWidth="1"/>
    <col min="5901" max="6144" width="9.109375" style="249"/>
    <col min="6145" max="6145" width="62.33203125" style="249" customWidth="1"/>
    <col min="6146" max="6147" width="7.109375" style="249" customWidth="1"/>
    <col min="6148" max="6148" width="6" style="249" customWidth="1"/>
    <col min="6149" max="6149" width="9.109375" style="249" customWidth="1"/>
    <col min="6150" max="6150" width="5.109375" style="249" customWidth="1"/>
    <col min="6151" max="6153" width="13.109375" style="249" customWidth="1"/>
    <col min="6154" max="6154" width="10.88671875" style="249" customWidth="1"/>
    <col min="6155" max="6155" width="23.6640625" style="249" customWidth="1"/>
    <col min="6156" max="6156" width="17.109375" style="249" customWidth="1"/>
    <col min="6157" max="6400" width="9.109375" style="249"/>
    <col min="6401" max="6401" width="62.33203125" style="249" customWidth="1"/>
    <col min="6402" max="6403" width="7.109375" style="249" customWidth="1"/>
    <col min="6404" max="6404" width="6" style="249" customWidth="1"/>
    <col min="6405" max="6405" width="9.109375" style="249" customWidth="1"/>
    <col min="6406" max="6406" width="5.109375" style="249" customWidth="1"/>
    <col min="6407" max="6409" width="13.109375" style="249" customWidth="1"/>
    <col min="6410" max="6410" width="10.88671875" style="249" customWidth="1"/>
    <col min="6411" max="6411" width="23.6640625" style="249" customWidth="1"/>
    <col min="6412" max="6412" width="17.109375" style="249" customWidth="1"/>
    <col min="6413" max="6656" width="9.109375" style="249"/>
    <col min="6657" max="6657" width="62.33203125" style="249" customWidth="1"/>
    <col min="6658" max="6659" width="7.109375" style="249" customWidth="1"/>
    <col min="6660" max="6660" width="6" style="249" customWidth="1"/>
    <col min="6661" max="6661" width="9.109375" style="249" customWidth="1"/>
    <col min="6662" max="6662" width="5.109375" style="249" customWidth="1"/>
    <col min="6663" max="6665" width="13.109375" style="249" customWidth="1"/>
    <col min="6666" max="6666" width="10.88671875" style="249" customWidth="1"/>
    <col min="6667" max="6667" width="23.6640625" style="249" customWidth="1"/>
    <col min="6668" max="6668" width="17.109375" style="249" customWidth="1"/>
    <col min="6669" max="6912" width="9.109375" style="249"/>
    <col min="6913" max="6913" width="62.33203125" style="249" customWidth="1"/>
    <col min="6914" max="6915" width="7.109375" style="249" customWidth="1"/>
    <col min="6916" max="6916" width="6" style="249" customWidth="1"/>
    <col min="6917" max="6917" width="9.109375" style="249" customWidth="1"/>
    <col min="6918" max="6918" width="5.109375" style="249" customWidth="1"/>
    <col min="6919" max="6921" width="13.109375" style="249" customWidth="1"/>
    <col min="6922" max="6922" width="10.88671875" style="249" customWidth="1"/>
    <col min="6923" max="6923" width="23.6640625" style="249" customWidth="1"/>
    <col min="6924" max="6924" width="17.109375" style="249" customWidth="1"/>
    <col min="6925" max="7168" width="9.109375" style="249"/>
    <col min="7169" max="7169" width="62.33203125" style="249" customWidth="1"/>
    <col min="7170" max="7171" width="7.109375" style="249" customWidth="1"/>
    <col min="7172" max="7172" width="6" style="249" customWidth="1"/>
    <col min="7173" max="7173" width="9.109375" style="249" customWidth="1"/>
    <col min="7174" max="7174" width="5.109375" style="249" customWidth="1"/>
    <col min="7175" max="7177" width="13.109375" style="249" customWidth="1"/>
    <col min="7178" max="7178" width="10.88671875" style="249" customWidth="1"/>
    <col min="7179" max="7179" width="23.6640625" style="249" customWidth="1"/>
    <col min="7180" max="7180" width="17.109375" style="249" customWidth="1"/>
    <col min="7181" max="7424" width="9.109375" style="249"/>
    <col min="7425" max="7425" width="62.33203125" style="249" customWidth="1"/>
    <col min="7426" max="7427" width="7.109375" style="249" customWidth="1"/>
    <col min="7428" max="7428" width="6" style="249" customWidth="1"/>
    <col min="7429" max="7429" width="9.109375" style="249" customWidth="1"/>
    <col min="7430" max="7430" width="5.109375" style="249" customWidth="1"/>
    <col min="7431" max="7433" width="13.109375" style="249" customWidth="1"/>
    <col min="7434" max="7434" width="10.88671875" style="249" customWidth="1"/>
    <col min="7435" max="7435" width="23.6640625" style="249" customWidth="1"/>
    <col min="7436" max="7436" width="17.109375" style="249" customWidth="1"/>
    <col min="7437" max="7680" width="9.109375" style="249"/>
    <col min="7681" max="7681" width="62.33203125" style="249" customWidth="1"/>
    <col min="7682" max="7683" width="7.109375" style="249" customWidth="1"/>
    <col min="7684" max="7684" width="6" style="249" customWidth="1"/>
    <col min="7685" max="7685" width="9.109375" style="249" customWidth="1"/>
    <col min="7686" max="7686" width="5.109375" style="249" customWidth="1"/>
    <col min="7687" max="7689" width="13.109375" style="249" customWidth="1"/>
    <col min="7690" max="7690" width="10.88671875" style="249" customWidth="1"/>
    <col min="7691" max="7691" width="23.6640625" style="249" customWidth="1"/>
    <col min="7692" max="7692" width="17.109375" style="249" customWidth="1"/>
    <col min="7693" max="7936" width="9.109375" style="249"/>
    <col min="7937" max="7937" width="62.33203125" style="249" customWidth="1"/>
    <col min="7938" max="7939" width="7.109375" style="249" customWidth="1"/>
    <col min="7940" max="7940" width="6" style="249" customWidth="1"/>
    <col min="7941" max="7941" width="9.109375" style="249" customWidth="1"/>
    <col min="7942" max="7942" width="5.109375" style="249" customWidth="1"/>
    <col min="7943" max="7945" width="13.109375" style="249" customWidth="1"/>
    <col min="7946" max="7946" width="10.88671875" style="249" customWidth="1"/>
    <col min="7947" max="7947" width="23.6640625" style="249" customWidth="1"/>
    <col min="7948" max="7948" width="17.109375" style="249" customWidth="1"/>
    <col min="7949" max="8192" width="9.109375" style="249"/>
    <col min="8193" max="8193" width="62.33203125" style="249" customWidth="1"/>
    <col min="8194" max="8195" width="7.109375" style="249" customWidth="1"/>
    <col min="8196" max="8196" width="6" style="249" customWidth="1"/>
    <col min="8197" max="8197" width="9.109375" style="249" customWidth="1"/>
    <col min="8198" max="8198" width="5.109375" style="249" customWidth="1"/>
    <col min="8199" max="8201" width="13.109375" style="249" customWidth="1"/>
    <col min="8202" max="8202" width="10.88671875" style="249" customWidth="1"/>
    <col min="8203" max="8203" width="23.6640625" style="249" customWidth="1"/>
    <col min="8204" max="8204" width="17.109375" style="249" customWidth="1"/>
    <col min="8205" max="8448" width="9.109375" style="249"/>
    <col min="8449" max="8449" width="62.33203125" style="249" customWidth="1"/>
    <col min="8450" max="8451" width="7.109375" style="249" customWidth="1"/>
    <col min="8452" max="8452" width="6" style="249" customWidth="1"/>
    <col min="8453" max="8453" width="9.109375" style="249" customWidth="1"/>
    <col min="8454" max="8454" width="5.109375" style="249" customWidth="1"/>
    <col min="8455" max="8457" width="13.109375" style="249" customWidth="1"/>
    <col min="8458" max="8458" width="10.88671875" style="249" customWidth="1"/>
    <col min="8459" max="8459" width="23.6640625" style="249" customWidth="1"/>
    <col min="8460" max="8460" width="17.109375" style="249" customWidth="1"/>
    <col min="8461" max="8704" width="9.109375" style="249"/>
    <col min="8705" max="8705" width="62.33203125" style="249" customWidth="1"/>
    <col min="8706" max="8707" width="7.109375" style="249" customWidth="1"/>
    <col min="8708" max="8708" width="6" style="249" customWidth="1"/>
    <col min="8709" max="8709" width="9.109375" style="249" customWidth="1"/>
    <col min="8710" max="8710" width="5.109375" style="249" customWidth="1"/>
    <col min="8711" max="8713" width="13.109375" style="249" customWidth="1"/>
    <col min="8714" max="8714" width="10.88671875" style="249" customWidth="1"/>
    <col min="8715" max="8715" width="23.6640625" style="249" customWidth="1"/>
    <col min="8716" max="8716" width="17.109375" style="249" customWidth="1"/>
    <col min="8717" max="8960" width="9.109375" style="249"/>
    <col min="8961" max="8961" width="62.33203125" style="249" customWidth="1"/>
    <col min="8962" max="8963" width="7.109375" style="249" customWidth="1"/>
    <col min="8964" max="8964" width="6" style="249" customWidth="1"/>
    <col min="8965" max="8965" width="9.109375" style="249" customWidth="1"/>
    <col min="8966" max="8966" width="5.109375" style="249" customWidth="1"/>
    <col min="8967" max="8969" width="13.109375" style="249" customWidth="1"/>
    <col min="8970" max="8970" width="10.88671875" style="249" customWidth="1"/>
    <col min="8971" max="8971" width="23.6640625" style="249" customWidth="1"/>
    <col min="8972" max="8972" width="17.109375" style="249" customWidth="1"/>
    <col min="8973" max="9216" width="9.109375" style="249"/>
    <col min="9217" max="9217" width="62.33203125" style="249" customWidth="1"/>
    <col min="9218" max="9219" width="7.109375" style="249" customWidth="1"/>
    <col min="9220" max="9220" width="6" style="249" customWidth="1"/>
    <col min="9221" max="9221" width="9.109375" style="249" customWidth="1"/>
    <col min="9222" max="9222" width="5.109375" style="249" customWidth="1"/>
    <col min="9223" max="9225" width="13.109375" style="249" customWidth="1"/>
    <col min="9226" max="9226" width="10.88671875" style="249" customWidth="1"/>
    <col min="9227" max="9227" width="23.6640625" style="249" customWidth="1"/>
    <col min="9228" max="9228" width="17.109375" style="249" customWidth="1"/>
    <col min="9229" max="9472" width="9.109375" style="249"/>
    <col min="9473" max="9473" width="62.33203125" style="249" customWidth="1"/>
    <col min="9474" max="9475" width="7.109375" style="249" customWidth="1"/>
    <col min="9476" max="9476" width="6" style="249" customWidth="1"/>
    <col min="9477" max="9477" width="9.109375" style="249" customWidth="1"/>
    <col min="9478" max="9478" width="5.109375" style="249" customWidth="1"/>
    <col min="9479" max="9481" width="13.109375" style="249" customWidth="1"/>
    <col min="9482" max="9482" width="10.88671875" style="249" customWidth="1"/>
    <col min="9483" max="9483" width="23.6640625" style="249" customWidth="1"/>
    <col min="9484" max="9484" width="17.109375" style="249" customWidth="1"/>
    <col min="9485" max="9728" width="9.109375" style="249"/>
    <col min="9729" max="9729" width="62.33203125" style="249" customWidth="1"/>
    <col min="9730" max="9731" width="7.109375" style="249" customWidth="1"/>
    <col min="9732" max="9732" width="6" style="249" customWidth="1"/>
    <col min="9733" max="9733" width="9.109375" style="249" customWidth="1"/>
    <col min="9734" max="9734" width="5.109375" style="249" customWidth="1"/>
    <col min="9735" max="9737" width="13.109375" style="249" customWidth="1"/>
    <col min="9738" max="9738" width="10.88671875" style="249" customWidth="1"/>
    <col min="9739" max="9739" width="23.6640625" style="249" customWidth="1"/>
    <col min="9740" max="9740" width="17.109375" style="249" customWidth="1"/>
    <col min="9741" max="9984" width="9.109375" style="249"/>
    <col min="9985" max="9985" width="62.33203125" style="249" customWidth="1"/>
    <col min="9986" max="9987" width="7.109375" style="249" customWidth="1"/>
    <col min="9988" max="9988" width="6" style="249" customWidth="1"/>
    <col min="9989" max="9989" width="9.109375" style="249" customWidth="1"/>
    <col min="9990" max="9990" width="5.109375" style="249" customWidth="1"/>
    <col min="9991" max="9993" width="13.109375" style="249" customWidth="1"/>
    <col min="9994" max="9994" width="10.88671875" style="249" customWidth="1"/>
    <col min="9995" max="9995" width="23.6640625" style="249" customWidth="1"/>
    <col min="9996" max="9996" width="17.109375" style="249" customWidth="1"/>
    <col min="9997" max="10240" width="9.109375" style="249"/>
    <col min="10241" max="10241" width="62.33203125" style="249" customWidth="1"/>
    <col min="10242" max="10243" width="7.109375" style="249" customWidth="1"/>
    <col min="10244" max="10244" width="6" style="249" customWidth="1"/>
    <col min="10245" max="10245" width="9.109375" style="249" customWidth="1"/>
    <col min="10246" max="10246" width="5.109375" style="249" customWidth="1"/>
    <col min="10247" max="10249" width="13.109375" style="249" customWidth="1"/>
    <col min="10250" max="10250" width="10.88671875" style="249" customWidth="1"/>
    <col min="10251" max="10251" width="23.6640625" style="249" customWidth="1"/>
    <col min="10252" max="10252" width="17.109375" style="249" customWidth="1"/>
    <col min="10253" max="10496" width="9.109375" style="249"/>
    <col min="10497" max="10497" width="62.33203125" style="249" customWidth="1"/>
    <col min="10498" max="10499" width="7.109375" style="249" customWidth="1"/>
    <col min="10500" max="10500" width="6" style="249" customWidth="1"/>
    <col min="10501" max="10501" width="9.109375" style="249" customWidth="1"/>
    <col min="10502" max="10502" width="5.109375" style="249" customWidth="1"/>
    <col min="10503" max="10505" width="13.109375" style="249" customWidth="1"/>
    <col min="10506" max="10506" width="10.88671875" style="249" customWidth="1"/>
    <col min="10507" max="10507" width="23.6640625" style="249" customWidth="1"/>
    <col min="10508" max="10508" width="17.109375" style="249" customWidth="1"/>
    <col min="10509" max="10752" width="9.109375" style="249"/>
    <col min="10753" max="10753" width="62.33203125" style="249" customWidth="1"/>
    <col min="10754" max="10755" width="7.109375" style="249" customWidth="1"/>
    <col min="10756" max="10756" width="6" style="249" customWidth="1"/>
    <col min="10757" max="10757" width="9.109375" style="249" customWidth="1"/>
    <col min="10758" max="10758" width="5.109375" style="249" customWidth="1"/>
    <col min="10759" max="10761" width="13.109375" style="249" customWidth="1"/>
    <col min="10762" max="10762" width="10.88671875" style="249" customWidth="1"/>
    <col min="10763" max="10763" width="23.6640625" style="249" customWidth="1"/>
    <col min="10764" max="10764" width="17.109375" style="249" customWidth="1"/>
    <col min="10765" max="11008" width="9.109375" style="249"/>
    <col min="11009" max="11009" width="62.33203125" style="249" customWidth="1"/>
    <col min="11010" max="11011" width="7.109375" style="249" customWidth="1"/>
    <col min="11012" max="11012" width="6" style="249" customWidth="1"/>
    <col min="11013" max="11013" width="9.109375" style="249" customWidth="1"/>
    <col min="11014" max="11014" width="5.109375" style="249" customWidth="1"/>
    <col min="11015" max="11017" width="13.109375" style="249" customWidth="1"/>
    <col min="11018" max="11018" width="10.88671875" style="249" customWidth="1"/>
    <col min="11019" max="11019" width="23.6640625" style="249" customWidth="1"/>
    <col min="11020" max="11020" width="17.109375" style="249" customWidth="1"/>
    <col min="11021" max="11264" width="9.109375" style="249"/>
    <col min="11265" max="11265" width="62.33203125" style="249" customWidth="1"/>
    <col min="11266" max="11267" width="7.109375" style="249" customWidth="1"/>
    <col min="11268" max="11268" width="6" style="249" customWidth="1"/>
    <col min="11269" max="11269" width="9.109375" style="249" customWidth="1"/>
    <col min="11270" max="11270" width="5.109375" style="249" customWidth="1"/>
    <col min="11271" max="11273" width="13.109375" style="249" customWidth="1"/>
    <col min="11274" max="11274" width="10.88671875" style="249" customWidth="1"/>
    <col min="11275" max="11275" width="23.6640625" style="249" customWidth="1"/>
    <col min="11276" max="11276" width="17.109375" style="249" customWidth="1"/>
    <col min="11277" max="11520" width="9.109375" style="249"/>
    <col min="11521" max="11521" width="62.33203125" style="249" customWidth="1"/>
    <col min="11522" max="11523" width="7.109375" style="249" customWidth="1"/>
    <col min="11524" max="11524" width="6" style="249" customWidth="1"/>
    <col min="11525" max="11525" width="9.109375" style="249" customWidth="1"/>
    <col min="11526" max="11526" width="5.109375" style="249" customWidth="1"/>
    <col min="11527" max="11529" width="13.109375" style="249" customWidth="1"/>
    <col min="11530" max="11530" width="10.88671875" style="249" customWidth="1"/>
    <col min="11531" max="11531" width="23.6640625" style="249" customWidth="1"/>
    <col min="11532" max="11532" width="17.109375" style="249" customWidth="1"/>
    <col min="11533" max="11776" width="9.109375" style="249"/>
    <col min="11777" max="11777" width="62.33203125" style="249" customWidth="1"/>
    <col min="11778" max="11779" width="7.109375" style="249" customWidth="1"/>
    <col min="11780" max="11780" width="6" style="249" customWidth="1"/>
    <col min="11781" max="11781" width="9.109375" style="249" customWidth="1"/>
    <col min="11782" max="11782" width="5.109375" style="249" customWidth="1"/>
    <col min="11783" max="11785" width="13.109375" style="249" customWidth="1"/>
    <col min="11786" max="11786" width="10.88671875" style="249" customWidth="1"/>
    <col min="11787" max="11787" width="23.6640625" style="249" customWidth="1"/>
    <col min="11788" max="11788" width="17.109375" style="249" customWidth="1"/>
    <col min="11789" max="12032" width="9.109375" style="249"/>
    <col min="12033" max="12033" width="62.33203125" style="249" customWidth="1"/>
    <col min="12034" max="12035" width="7.109375" style="249" customWidth="1"/>
    <col min="12036" max="12036" width="6" style="249" customWidth="1"/>
    <col min="12037" max="12037" width="9.109375" style="249" customWidth="1"/>
    <col min="12038" max="12038" width="5.109375" style="249" customWidth="1"/>
    <col min="12039" max="12041" width="13.109375" style="249" customWidth="1"/>
    <col min="12042" max="12042" width="10.88671875" style="249" customWidth="1"/>
    <col min="12043" max="12043" width="23.6640625" style="249" customWidth="1"/>
    <col min="12044" max="12044" width="17.109375" style="249" customWidth="1"/>
    <col min="12045" max="12288" width="9.109375" style="249"/>
    <col min="12289" max="12289" width="62.33203125" style="249" customWidth="1"/>
    <col min="12290" max="12291" width="7.109375" style="249" customWidth="1"/>
    <col min="12292" max="12292" width="6" style="249" customWidth="1"/>
    <col min="12293" max="12293" width="9.109375" style="249" customWidth="1"/>
    <col min="12294" max="12294" width="5.109375" style="249" customWidth="1"/>
    <col min="12295" max="12297" width="13.109375" style="249" customWidth="1"/>
    <col min="12298" max="12298" width="10.88671875" style="249" customWidth="1"/>
    <col min="12299" max="12299" width="23.6640625" style="249" customWidth="1"/>
    <col min="12300" max="12300" width="17.109375" style="249" customWidth="1"/>
    <col min="12301" max="12544" width="9.109375" style="249"/>
    <col min="12545" max="12545" width="62.33203125" style="249" customWidth="1"/>
    <col min="12546" max="12547" width="7.109375" style="249" customWidth="1"/>
    <col min="12548" max="12548" width="6" style="249" customWidth="1"/>
    <col min="12549" max="12549" width="9.109375" style="249" customWidth="1"/>
    <col min="12550" max="12550" width="5.109375" style="249" customWidth="1"/>
    <col min="12551" max="12553" width="13.109375" style="249" customWidth="1"/>
    <col min="12554" max="12554" width="10.88671875" style="249" customWidth="1"/>
    <col min="12555" max="12555" width="23.6640625" style="249" customWidth="1"/>
    <col min="12556" max="12556" width="17.109375" style="249" customWidth="1"/>
    <col min="12557" max="12800" width="9.109375" style="249"/>
    <col min="12801" max="12801" width="62.33203125" style="249" customWidth="1"/>
    <col min="12802" max="12803" width="7.109375" style="249" customWidth="1"/>
    <col min="12804" max="12804" width="6" style="249" customWidth="1"/>
    <col min="12805" max="12805" width="9.109375" style="249" customWidth="1"/>
    <col min="12806" max="12806" width="5.109375" style="249" customWidth="1"/>
    <col min="12807" max="12809" width="13.109375" style="249" customWidth="1"/>
    <col min="12810" max="12810" width="10.88671875" style="249" customWidth="1"/>
    <col min="12811" max="12811" width="23.6640625" style="249" customWidth="1"/>
    <col min="12812" max="12812" width="17.109375" style="249" customWidth="1"/>
    <col min="12813" max="13056" width="9.109375" style="249"/>
    <col min="13057" max="13057" width="62.33203125" style="249" customWidth="1"/>
    <col min="13058" max="13059" width="7.109375" style="249" customWidth="1"/>
    <col min="13060" max="13060" width="6" style="249" customWidth="1"/>
    <col min="13061" max="13061" width="9.109375" style="249" customWidth="1"/>
    <col min="13062" max="13062" width="5.109375" style="249" customWidth="1"/>
    <col min="13063" max="13065" width="13.109375" style="249" customWidth="1"/>
    <col min="13066" max="13066" width="10.88671875" style="249" customWidth="1"/>
    <col min="13067" max="13067" width="23.6640625" style="249" customWidth="1"/>
    <col min="13068" max="13068" width="17.109375" style="249" customWidth="1"/>
    <col min="13069" max="13312" width="9.109375" style="249"/>
    <col min="13313" max="13313" width="62.33203125" style="249" customWidth="1"/>
    <col min="13314" max="13315" width="7.109375" style="249" customWidth="1"/>
    <col min="13316" max="13316" width="6" style="249" customWidth="1"/>
    <col min="13317" max="13317" width="9.109375" style="249" customWidth="1"/>
    <col min="13318" max="13318" width="5.109375" style="249" customWidth="1"/>
    <col min="13319" max="13321" width="13.109375" style="249" customWidth="1"/>
    <col min="13322" max="13322" width="10.88671875" style="249" customWidth="1"/>
    <col min="13323" max="13323" width="23.6640625" style="249" customWidth="1"/>
    <col min="13324" max="13324" width="17.109375" style="249" customWidth="1"/>
    <col min="13325" max="13568" width="9.109375" style="249"/>
    <col min="13569" max="13569" width="62.33203125" style="249" customWidth="1"/>
    <col min="13570" max="13571" width="7.109375" style="249" customWidth="1"/>
    <col min="13572" max="13572" width="6" style="249" customWidth="1"/>
    <col min="13573" max="13573" width="9.109375" style="249" customWidth="1"/>
    <col min="13574" max="13574" width="5.109375" style="249" customWidth="1"/>
    <col min="13575" max="13577" width="13.109375" style="249" customWidth="1"/>
    <col min="13578" max="13578" width="10.88671875" style="249" customWidth="1"/>
    <col min="13579" max="13579" width="23.6640625" style="249" customWidth="1"/>
    <col min="13580" max="13580" width="17.109375" style="249" customWidth="1"/>
    <col min="13581" max="13824" width="9.109375" style="249"/>
    <col min="13825" max="13825" width="62.33203125" style="249" customWidth="1"/>
    <col min="13826" max="13827" width="7.109375" style="249" customWidth="1"/>
    <col min="13828" max="13828" width="6" style="249" customWidth="1"/>
    <col min="13829" max="13829" width="9.109375" style="249" customWidth="1"/>
    <col min="13830" max="13830" width="5.109375" style="249" customWidth="1"/>
    <col min="13831" max="13833" width="13.109375" style="249" customWidth="1"/>
    <col min="13834" max="13834" width="10.88671875" style="249" customWidth="1"/>
    <col min="13835" max="13835" width="23.6640625" style="249" customWidth="1"/>
    <col min="13836" max="13836" width="17.109375" style="249" customWidth="1"/>
    <col min="13837" max="14080" width="9.109375" style="249"/>
    <col min="14081" max="14081" width="62.33203125" style="249" customWidth="1"/>
    <col min="14082" max="14083" width="7.109375" style="249" customWidth="1"/>
    <col min="14084" max="14084" width="6" style="249" customWidth="1"/>
    <col min="14085" max="14085" width="9.109375" style="249" customWidth="1"/>
    <col min="14086" max="14086" width="5.109375" style="249" customWidth="1"/>
    <col min="14087" max="14089" width="13.109375" style="249" customWidth="1"/>
    <col min="14090" max="14090" width="10.88671875" style="249" customWidth="1"/>
    <col min="14091" max="14091" width="23.6640625" style="249" customWidth="1"/>
    <col min="14092" max="14092" width="17.109375" style="249" customWidth="1"/>
    <col min="14093" max="14336" width="9.109375" style="249"/>
    <col min="14337" max="14337" width="62.33203125" style="249" customWidth="1"/>
    <col min="14338" max="14339" width="7.109375" style="249" customWidth="1"/>
    <col min="14340" max="14340" width="6" style="249" customWidth="1"/>
    <col min="14341" max="14341" width="9.109375" style="249" customWidth="1"/>
    <col min="14342" max="14342" width="5.109375" style="249" customWidth="1"/>
    <col min="14343" max="14345" width="13.109375" style="249" customWidth="1"/>
    <col min="14346" max="14346" width="10.88671875" style="249" customWidth="1"/>
    <col min="14347" max="14347" width="23.6640625" style="249" customWidth="1"/>
    <col min="14348" max="14348" width="17.109375" style="249" customWidth="1"/>
    <col min="14349" max="14592" width="9.109375" style="249"/>
    <col min="14593" max="14593" width="62.33203125" style="249" customWidth="1"/>
    <col min="14594" max="14595" width="7.109375" style="249" customWidth="1"/>
    <col min="14596" max="14596" width="6" style="249" customWidth="1"/>
    <col min="14597" max="14597" width="9.109375" style="249" customWidth="1"/>
    <col min="14598" max="14598" width="5.109375" style="249" customWidth="1"/>
    <col min="14599" max="14601" width="13.109375" style="249" customWidth="1"/>
    <col min="14602" max="14602" width="10.88671875" style="249" customWidth="1"/>
    <col min="14603" max="14603" width="23.6640625" style="249" customWidth="1"/>
    <col min="14604" max="14604" width="17.109375" style="249" customWidth="1"/>
    <col min="14605" max="14848" width="9.109375" style="249"/>
    <col min="14849" max="14849" width="62.33203125" style="249" customWidth="1"/>
    <col min="14850" max="14851" width="7.109375" style="249" customWidth="1"/>
    <col min="14852" max="14852" width="6" style="249" customWidth="1"/>
    <col min="14853" max="14853" width="9.109375" style="249" customWidth="1"/>
    <col min="14854" max="14854" width="5.109375" style="249" customWidth="1"/>
    <col min="14855" max="14857" width="13.109375" style="249" customWidth="1"/>
    <col min="14858" max="14858" width="10.88671875" style="249" customWidth="1"/>
    <col min="14859" max="14859" width="23.6640625" style="249" customWidth="1"/>
    <col min="14860" max="14860" width="17.109375" style="249" customWidth="1"/>
    <col min="14861" max="15104" width="9.109375" style="249"/>
    <col min="15105" max="15105" width="62.33203125" style="249" customWidth="1"/>
    <col min="15106" max="15107" width="7.109375" style="249" customWidth="1"/>
    <col min="15108" max="15108" width="6" style="249" customWidth="1"/>
    <col min="15109" max="15109" width="9.109375" style="249" customWidth="1"/>
    <col min="15110" max="15110" width="5.109375" style="249" customWidth="1"/>
    <col min="15111" max="15113" width="13.109375" style="249" customWidth="1"/>
    <col min="15114" max="15114" width="10.88671875" style="249" customWidth="1"/>
    <col min="15115" max="15115" width="23.6640625" style="249" customWidth="1"/>
    <col min="15116" max="15116" width="17.109375" style="249" customWidth="1"/>
    <col min="15117" max="15360" width="9.109375" style="249"/>
    <col min="15361" max="15361" width="62.33203125" style="249" customWidth="1"/>
    <col min="15362" max="15363" width="7.109375" style="249" customWidth="1"/>
    <col min="15364" max="15364" width="6" style="249" customWidth="1"/>
    <col min="15365" max="15365" width="9.109375" style="249" customWidth="1"/>
    <col min="15366" max="15366" width="5.109375" style="249" customWidth="1"/>
    <col min="15367" max="15369" width="13.109375" style="249" customWidth="1"/>
    <col min="15370" max="15370" width="10.88671875" style="249" customWidth="1"/>
    <col min="15371" max="15371" width="23.6640625" style="249" customWidth="1"/>
    <col min="15372" max="15372" width="17.109375" style="249" customWidth="1"/>
    <col min="15373" max="15616" width="9.109375" style="249"/>
    <col min="15617" max="15617" width="62.33203125" style="249" customWidth="1"/>
    <col min="15618" max="15619" width="7.109375" style="249" customWidth="1"/>
    <col min="15620" max="15620" width="6" style="249" customWidth="1"/>
    <col min="15621" max="15621" width="9.109375" style="249" customWidth="1"/>
    <col min="15622" max="15622" width="5.109375" style="249" customWidth="1"/>
    <col min="15623" max="15625" width="13.109375" style="249" customWidth="1"/>
    <col min="15626" max="15626" width="10.88671875" style="249" customWidth="1"/>
    <col min="15627" max="15627" width="23.6640625" style="249" customWidth="1"/>
    <col min="15628" max="15628" width="17.109375" style="249" customWidth="1"/>
    <col min="15629" max="15872" width="9.109375" style="249"/>
    <col min="15873" max="15873" width="62.33203125" style="249" customWidth="1"/>
    <col min="15874" max="15875" width="7.109375" style="249" customWidth="1"/>
    <col min="15876" max="15876" width="6" style="249" customWidth="1"/>
    <col min="15877" max="15877" width="9.109375" style="249" customWidth="1"/>
    <col min="15878" max="15878" width="5.109375" style="249" customWidth="1"/>
    <col min="15879" max="15881" width="13.109375" style="249" customWidth="1"/>
    <col min="15882" max="15882" width="10.88671875" style="249" customWidth="1"/>
    <col min="15883" max="15883" width="23.6640625" style="249" customWidth="1"/>
    <col min="15884" max="15884" width="17.109375" style="249" customWidth="1"/>
    <col min="15885" max="16128" width="9.109375" style="249"/>
    <col min="16129" max="16129" width="62.33203125" style="249" customWidth="1"/>
    <col min="16130" max="16131" width="7.109375" style="249" customWidth="1"/>
    <col min="16132" max="16132" width="6" style="249" customWidth="1"/>
    <col min="16133" max="16133" width="9.109375" style="249" customWidth="1"/>
    <col min="16134" max="16134" width="5.109375" style="249" customWidth="1"/>
    <col min="16135" max="16137" width="13.109375" style="249" customWidth="1"/>
    <col min="16138" max="16138" width="10.88671875" style="249" customWidth="1"/>
    <col min="16139" max="16139" width="23.6640625" style="249" customWidth="1"/>
    <col min="16140" max="16140" width="17.109375" style="249" customWidth="1"/>
    <col min="16141" max="16384" width="9.109375" style="249"/>
  </cols>
  <sheetData>
    <row r="1" spans="1:11" ht="119.25" customHeight="1" x14ac:dyDescent="0.3">
      <c r="G1" s="406" t="s">
        <v>504</v>
      </c>
      <c r="H1" s="406"/>
      <c r="I1" s="406"/>
      <c r="J1" s="406"/>
      <c r="K1" s="406"/>
    </row>
    <row r="2" spans="1:11" x14ac:dyDescent="0.3">
      <c r="G2" s="252"/>
      <c r="H2" s="252"/>
      <c r="I2" s="252"/>
      <c r="J2" s="252"/>
      <c r="K2" s="252"/>
    </row>
    <row r="3" spans="1:11" x14ac:dyDescent="0.3">
      <c r="A3" s="408" t="s">
        <v>372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</row>
    <row r="5" spans="1:11" ht="12.75" customHeight="1" x14ac:dyDescent="0.3">
      <c r="A5" s="409" t="s">
        <v>373</v>
      </c>
      <c r="B5" s="409" t="s">
        <v>374</v>
      </c>
      <c r="C5" s="409" t="s">
        <v>216</v>
      </c>
      <c r="D5" s="409"/>
      <c r="E5" s="409"/>
      <c r="F5" s="409"/>
      <c r="G5" s="407" t="s">
        <v>384</v>
      </c>
      <c r="H5" s="407"/>
      <c r="I5" s="407"/>
      <c r="J5" s="407"/>
      <c r="K5" s="409" t="s">
        <v>375</v>
      </c>
    </row>
    <row r="6" spans="1:11" ht="15" customHeight="1" x14ac:dyDescent="0.3">
      <c r="A6" s="409"/>
      <c r="B6" s="409"/>
      <c r="C6" s="409"/>
      <c r="D6" s="409"/>
      <c r="E6" s="409"/>
      <c r="F6" s="409"/>
      <c r="G6" s="407"/>
      <c r="H6" s="407"/>
      <c r="I6" s="407"/>
      <c r="J6" s="407"/>
      <c r="K6" s="409"/>
    </row>
    <row r="7" spans="1:11" ht="39.6" x14ac:dyDescent="0.3">
      <c r="A7" s="409"/>
      <c r="B7" s="409"/>
      <c r="C7" s="409" t="s">
        <v>218</v>
      </c>
      <c r="D7" s="409" t="s">
        <v>376</v>
      </c>
      <c r="E7" s="409" t="s">
        <v>220</v>
      </c>
      <c r="F7" s="409" t="s">
        <v>221</v>
      </c>
      <c r="G7" s="260" t="s">
        <v>280</v>
      </c>
      <c r="H7" s="260" t="s">
        <v>281</v>
      </c>
      <c r="I7" s="260" t="s">
        <v>282</v>
      </c>
      <c r="J7" s="409" t="s">
        <v>283</v>
      </c>
      <c r="K7" s="409"/>
    </row>
    <row r="8" spans="1:11" ht="45" customHeight="1" x14ac:dyDescent="0.3">
      <c r="A8" s="409"/>
      <c r="B8" s="409"/>
      <c r="C8" s="409"/>
      <c r="D8" s="409"/>
      <c r="E8" s="409"/>
      <c r="F8" s="409"/>
      <c r="G8" s="260" t="s">
        <v>4</v>
      </c>
      <c r="H8" s="260" t="s">
        <v>258</v>
      </c>
      <c r="I8" s="260" t="s">
        <v>259</v>
      </c>
      <c r="J8" s="409"/>
      <c r="K8" s="409"/>
    </row>
    <row r="9" spans="1:11" ht="88.5" customHeight="1" x14ac:dyDescent="0.3">
      <c r="A9" s="261" t="s">
        <v>377</v>
      </c>
      <c r="B9" s="262">
        <v>145</v>
      </c>
      <c r="C9" s="263">
        <v>145</v>
      </c>
      <c r="D9" s="263"/>
      <c r="E9" s="264"/>
      <c r="F9" s="263"/>
      <c r="G9" s="265">
        <f t="shared" ref="G9:I10" si="0">G10</f>
        <v>119625</v>
      </c>
      <c r="H9" s="265">
        <f t="shared" si="0"/>
        <v>117564.5</v>
      </c>
      <c r="I9" s="265">
        <f t="shared" si="0"/>
        <v>117564.5</v>
      </c>
      <c r="J9" s="265">
        <f>SUM(G9:I9)</f>
        <v>354754</v>
      </c>
      <c r="K9" s="266"/>
    </row>
    <row r="10" spans="1:11" ht="52.8" x14ac:dyDescent="0.3">
      <c r="A10" s="261" t="s">
        <v>378</v>
      </c>
      <c r="B10" s="262">
        <v>145</v>
      </c>
      <c r="C10" s="263">
        <v>145</v>
      </c>
      <c r="D10" s="263"/>
      <c r="E10" s="264"/>
      <c r="F10" s="263"/>
      <c r="G10" s="265">
        <f>G11+G12</f>
        <v>119625</v>
      </c>
      <c r="H10" s="265">
        <f t="shared" si="0"/>
        <v>117564.5</v>
      </c>
      <c r="I10" s="265">
        <f t="shared" si="0"/>
        <v>117564.5</v>
      </c>
      <c r="J10" s="265">
        <f>SUM(G10:I10)</f>
        <v>354754</v>
      </c>
      <c r="K10" s="267" t="s">
        <v>379</v>
      </c>
    </row>
    <row r="11" spans="1:11" ht="39.6" x14ac:dyDescent="0.25">
      <c r="A11" s="268" t="s">
        <v>380</v>
      </c>
      <c r="B11" s="262">
        <v>145</v>
      </c>
      <c r="C11" s="263">
        <v>145</v>
      </c>
      <c r="D11" s="263">
        <v>1006</v>
      </c>
      <c r="E11" s="269" t="s">
        <v>24</v>
      </c>
      <c r="F11" s="263"/>
      <c r="G11" s="265">
        <f>'ФЭО не удалять!!!'!V19</f>
        <v>116750.7</v>
      </c>
      <c r="H11" s="265">
        <v>117564.5</v>
      </c>
      <c r="I11" s="265">
        <v>117564.5</v>
      </c>
      <c r="J11" s="270">
        <f>SUM(G11:I11)</f>
        <v>351879.7</v>
      </c>
      <c r="K11" s="267"/>
    </row>
    <row r="12" spans="1:11" ht="26.4" x14ac:dyDescent="0.25">
      <c r="A12" s="268" t="s">
        <v>381</v>
      </c>
      <c r="B12" s="262">
        <v>145</v>
      </c>
      <c r="C12" s="263">
        <v>145</v>
      </c>
      <c r="D12" s="263">
        <v>1003</v>
      </c>
      <c r="E12" s="269" t="s">
        <v>26</v>
      </c>
      <c r="F12" s="263"/>
      <c r="G12" s="265">
        <f>'ФЭО не удалять!!!'!V20</f>
        <v>2874.3</v>
      </c>
      <c r="H12" s="265">
        <v>0</v>
      </c>
      <c r="I12" s="265">
        <v>0</v>
      </c>
      <c r="J12" s="270">
        <f>SUM(G12:I12)</f>
        <v>2874.3</v>
      </c>
      <c r="K12" s="267" t="s">
        <v>382</v>
      </c>
    </row>
    <row r="13" spans="1:11" x14ac:dyDescent="0.3">
      <c r="A13" s="262" t="s">
        <v>383</v>
      </c>
      <c r="B13" s="262"/>
      <c r="C13" s="263"/>
      <c r="D13" s="263"/>
      <c r="E13" s="269"/>
      <c r="F13" s="263"/>
      <c r="G13" s="265"/>
      <c r="H13" s="265"/>
      <c r="I13" s="265"/>
      <c r="J13" s="271"/>
      <c r="K13" s="267"/>
    </row>
    <row r="14" spans="1:11" x14ac:dyDescent="0.3">
      <c r="A14" s="262" t="s">
        <v>236</v>
      </c>
      <c r="B14" s="262"/>
      <c r="C14" s="263"/>
      <c r="D14" s="263"/>
      <c r="E14" s="269"/>
      <c r="F14" s="263"/>
      <c r="G14" s="272">
        <f>G9</f>
        <v>119625</v>
      </c>
      <c r="H14" s="265">
        <f>H9</f>
        <v>117564.5</v>
      </c>
      <c r="I14" s="265">
        <f>I9</f>
        <v>117564.5</v>
      </c>
      <c r="J14" s="265">
        <f>J9</f>
        <v>354754</v>
      </c>
      <c r="K14" s="267"/>
    </row>
    <row r="15" spans="1:11" x14ac:dyDescent="0.3">
      <c r="A15" s="253"/>
      <c r="B15" s="253"/>
      <c r="C15" s="254"/>
      <c r="D15" s="254"/>
      <c r="E15" s="255"/>
      <c r="F15" s="254"/>
      <c r="G15" s="256"/>
      <c r="H15" s="256"/>
      <c r="I15" s="256"/>
      <c r="J15" s="257"/>
      <c r="K15" s="258"/>
    </row>
    <row r="16" spans="1:11" x14ac:dyDescent="0.3">
      <c r="A16" s="253"/>
      <c r="B16" s="253"/>
      <c r="C16" s="254"/>
      <c r="D16" s="254"/>
      <c r="E16" s="255"/>
      <c r="F16" s="254"/>
      <c r="G16" s="256"/>
      <c r="H16" s="256"/>
      <c r="I16" s="256"/>
      <c r="J16" s="257"/>
      <c r="K16" s="258"/>
    </row>
    <row r="17" spans="1:11" x14ac:dyDescent="0.3">
      <c r="A17" s="253"/>
      <c r="B17" s="253"/>
      <c r="C17" s="254"/>
      <c r="D17" s="254"/>
      <c r="E17" s="255"/>
      <c r="F17" s="254"/>
      <c r="G17" s="256"/>
      <c r="H17" s="256"/>
      <c r="I17" s="256"/>
      <c r="J17" s="257"/>
      <c r="K17" s="258"/>
    </row>
    <row r="18" spans="1:11" ht="28.5" customHeight="1" x14ac:dyDescent="0.3">
      <c r="A18" s="406"/>
      <c r="B18" s="406"/>
      <c r="C18" s="251"/>
      <c r="D18" s="251"/>
      <c r="E18" s="259"/>
      <c r="F18" s="251"/>
      <c r="G18" s="406"/>
      <c r="H18" s="406"/>
      <c r="I18" s="251"/>
      <c r="J18" s="251"/>
    </row>
  </sheetData>
  <mergeCells count="14">
    <mergeCell ref="A18:B18"/>
    <mergeCell ref="G18:H18"/>
    <mergeCell ref="G5:J6"/>
    <mergeCell ref="G1:K1"/>
    <mergeCell ref="A3:K3"/>
    <mergeCell ref="A5:A8"/>
    <mergeCell ref="B5:B8"/>
    <mergeCell ref="C5:F6"/>
    <mergeCell ref="K5:K8"/>
    <mergeCell ref="C7:C8"/>
    <mergeCell ref="D7:D8"/>
    <mergeCell ref="E7:E8"/>
    <mergeCell ref="F7:F8"/>
    <mergeCell ref="J7:J8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0"/>
  <sheetViews>
    <sheetView view="pageBreakPreview" topLeftCell="A37" zoomScale="80" zoomScaleSheetLayoutView="80" workbookViewId="0">
      <selection activeCell="H40" sqref="A40:H40"/>
    </sheetView>
  </sheetViews>
  <sheetFormatPr defaultRowHeight="16.8" x14ac:dyDescent="0.3"/>
  <cols>
    <col min="1" max="1" width="48.5546875" style="133" customWidth="1"/>
    <col min="2" max="3" width="11.5546875" style="134" customWidth="1"/>
    <col min="4" max="4" width="14.109375" style="134" customWidth="1"/>
    <col min="5" max="5" width="9.109375" style="134" customWidth="1"/>
    <col min="6" max="6" width="27.44140625" style="133" customWidth="1"/>
    <col min="7" max="7" width="14.109375" style="133" customWidth="1"/>
    <col min="8" max="8" width="13.33203125" style="133" customWidth="1"/>
    <col min="9" max="9" width="13.44140625" style="133" customWidth="1"/>
    <col min="10" max="10" width="17" style="133" customWidth="1"/>
    <col min="11" max="11" width="41.33203125" style="133" customWidth="1"/>
    <col min="12" max="12" width="14.33203125" style="133" customWidth="1"/>
    <col min="13" max="15" width="13" style="133" bestFit="1" customWidth="1"/>
    <col min="16" max="256" width="9.109375" style="133"/>
    <col min="257" max="257" width="48.5546875" style="133" customWidth="1"/>
    <col min="258" max="259" width="11.5546875" style="133" customWidth="1"/>
    <col min="260" max="260" width="14.109375" style="133" customWidth="1"/>
    <col min="261" max="261" width="9.109375" style="133" customWidth="1"/>
    <col min="262" max="262" width="27.44140625" style="133" customWidth="1"/>
    <col min="263" max="263" width="14.109375" style="133" customWidth="1"/>
    <col min="264" max="264" width="13.33203125" style="133" customWidth="1"/>
    <col min="265" max="265" width="13.44140625" style="133" customWidth="1"/>
    <col min="266" max="266" width="17" style="133" customWidth="1"/>
    <col min="267" max="267" width="41.33203125" style="133" customWidth="1"/>
    <col min="268" max="268" width="14.33203125" style="133" customWidth="1"/>
    <col min="269" max="271" width="13" style="133" bestFit="1" customWidth="1"/>
    <col min="272" max="512" width="9.109375" style="133"/>
    <col min="513" max="513" width="48.5546875" style="133" customWidth="1"/>
    <col min="514" max="515" width="11.5546875" style="133" customWidth="1"/>
    <col min="516" max="516" width="14.109375" style="133" customWidth="1"/>
    <col min="517" max="517" width="9.109375" style="133" customWidth="1"/>
    <col min="518" max="518" width="27.44140625" style="133" customWidth="1"/>
    <col min="519" max="519" width="14.109375" style="133" customWidth="1"/>
    <col min="520" max="520" width="13.33203125" style="133" customWidth="1"/>
    <col min="521" max="521" width="13.44140625" style="133" customWidth="1"/>
    <col min="522" max="522" width="17" style="133" customWidth="1"/>
    <col min="523" max="523" width="41.33203125" style="133" customWidth="1"/>
    <col min="524" max="524" width="14.33203125" style="133" customWidth="1"/>
    <col min="525" max="527" width="13" style="133" bestFit="1" customWidth="1"/>
    <col min="528" max="768" width="9.109375" style="133"/>
    <col min="769" max="769" width="48.5546875" style="133" customWidth="1"/>
    <col min="770" max="771" width="11.5546875" style="133" customWidth="1"/>
    <col min="772" max="772" width="14.109375" style="133" customWidth="1"/>
    <col min="773" max="773" width="9.109375" style="133" customWidth="1"/>
    <col min="774" max="774" width="27.44140625" style="133" customWidth="1"/>
    <col min="775" max="775" width="14.109375" style="133" customWidth="1"/>
    <col min="776" max="776" width="13.33203125" style="133" customWidth="1"/>
    <col min="777" max="777" width="13.44140625" style="133" customWidth="1"/>
    <col min="778" max="778" width="17" style="133" customWidth="1"/>
    <col min="779" max="779" width="41.33203125" style="133" customWidth="1"/>
    <col min="780" max="780" width="14.33203125" style="133" customWidth="1"/>
    <col min="781" max="783" width="13" style="133" bestFit="1" customWidth="1"/>
    <col min="784" max="1024" width="9.109375" style="133"/>
    <col min="1025" max="1025" width="48.5546875" style="133" customWidth="1"/>
    <col min="1026" max="1027" width="11.5546875" style="133" customWidth="1"/>
    <col min="1028" max="1028" width="14.109375" style="133" customWidth="1"/>
    <col min="1029" max="1029" width="9.109375" style="133" customWidth="1"/>
    <col min="1030" max="1030" width="27.44140625" style="133" customWidth="1"/>
    <col min="1031" max="1031" width="14.109375" style="133" customWidth="1"/>
    <col min="1032" max="1032" width="13.33203125" style="133" customWidth="1"/>
    <col min="1033" max="1033" width="13.44140625" style="133" customWidth="1"/>
    <col min="1034" max="1034" width="17" style="133" customWidth="1"/>
    <col min="1035" max="1035" width="41.33203125" style="133" customWidth="1"/>
    <col min="1036" max="1036" width="14.33203125" style="133" customWidth="1"/>
    <col min="1037" max="1039" width="13" style="133" bestFit="1" customWidth="1"/>
    <col min="1040" max="1280" width="9.109375" style="133"/>
    <col min="1281" max="1281" width="48.5546875" style="133" customWidth="1"/>
    <col min="1282" max="1283" width="11.5546875" style="133" customWidth="1"/>
    <col min="1284" max="1284" width="14.109375" style="133" customWidth="1"/>
    <col min="1285" max="1285" width="9.109375" style="133" customWidth="1"/>
    <col min="1286" max="1286" width="27.44140625" style="133" customWidth="1"/>
    <col min="1287" max="1287" width="14.109375" style="133" customWidth="1"/>
    <col min="1288" max="1288" width="13.33203125" style="133" customWidth="1"/>
    <col min="1289" max="1289" width="13.44140625" style="133" customWidth="1"/>
    <col min="1290" max="1290" width="17" style="133" customWidth="1"/>
    <col min="1291" max="1291" width="41.33203125" style="133" customWidth="1"/>
    <col min="1292" max="1292" width="14.33203125" style="133" customWidth="1"/>
    <col min="1293" max="1295" width="13" style="133" bestFit="1" customWidth="1"/>
    <col min="1296" max="1536" width="9.109375" style="133"/>
    <col min="1537" max="1537" width="48.5546875" style="133" customWidth="1"/>
    <col min="1538" max="1539" width="11.5546875" style="133" customWidth="1"/>
    <col min="1540" max="1540" width="14.109375" style="133" customWidth="1"/>
    <col min="1541" max="1541" width="9.109375" style="133" customWidth="1"/>
    <col min="1542" max="1542" width="27.44140625" style="133" customWidth="1"/>
    <col min="1543" max="1543" width="14.109375" style="133" customWidth="1"/>
    <col min="1544" max="1544" width="13.33203125" style="133" customWidth="1"/>
    <col min="1545" max="1545" width="13.44140625" style="133" customWidth="1"/>
    <col min="1546" max="1546" width="17" style="133" customWidth="1"/>
    <col min="1547" max="1547" width="41.33203125" style="133" customWidth="1"/>
    <col min="1548" max="1548" width="14.33203125" style="133" customWidth="1"/>
    <col min="1549" max="1551" width="13" style="133" bestFit="1" customWidth="1"/>
    <col min="1552" max="1792" width="9.109375" style="133"/>
    <col min="1793" max="1793" width="48.5546875" style="133" customWidth="1"/>
    <col min="1794" max="1795" width="11.5546875" style="133" customWidth="1"/>
    <col min="1796" max="1796" width="14.109375" style="133" customWidth="1"/>
    <col min="1797" max="1797" width="9.109375" style="133" customWidth="1"/>
    <col min="1798" max="1798" width="27.44140625" style="133" customWidth="1"/>
    <col min="1799" max="1799" width="14.109375" style="133" customWidth="1"/>
    <col min="1800" max="1800" width="13.33203125" style="133" customWidth="1"/>
    <col min="1801" max="1801" width="13.44140625" style="133" customWidth="1"/>
    <col min="1802" max="1802" width="17" style="133" customWidth="1"/>
    <col min="1803" max="1803" width="41.33203125" style="133" customWidth="1"/>
    <col min="1804" max="1804" width="14.33203125" style="133" customWidth="1"/>
    <col min="1805" max="1807" width="13" style="133" bestFit="1" customWidth="1"/>
    <col min="1808" max="2048" width="9.109375" style="133"/>
    <col min="2049" max="2049" width="48.5546875" style="133" customWidth="1"/>
    <col min="2050" max="2051" width="11.5546875" style="133" customWidth="1"/>
    <col min="2052" max="2052" width="14.109375" style="133" customWidth="1"/>
    <col min="2053" max="2053" width="9.109375" style="133" customWidth="1"/>
    <col min="2054" max="2054" width="27.44140625" style="133" customWidth="1"/>
    <col min="2055" max="2055" width="14.109375" style="133" customWidth="1"/>
    <col min="2056" max="2056" width="13.33203125" style="133" customWidth="1"/>
    <col min="2057" max="2057" width="13.44140625" style="133" customWidth="1"/>
    <col min="2058" max="2058" width="17" style="133" customWidth="1"/>
    <col min="2059" max="2059" width="41.33203125" style="133" customWidth="1"/>
    <col min="2060" max="2060" width="14.33203125" style="133" customWidth="1"/>
    <col min="2061" max="2063" width="13" style="133" bestFit="1" customWidth="1"/>
    <col min="2064" max="2304" width="9.109375" style="133"/>
    <col min="2305" max="2305" width="48.5546875" style="133" customWidth="1"/>
    <col min="2306" max="2307" width="11.5546875" style="133" customWidth="1"/>
    <col min="2308" max="2308" width="14.109375" style="133" customWidth="1"/>
    <col min="2309" max="2309" width="9.109375" style="133" customWidth="1"/>
    <col min="2310" max="2310" width="27.44140625" style="133" customWidth="1"/>
    <col min="2311" max="2311" width="14.109375" style="133" customWidth="1"/>
    <col min="2312" max="2312" width="13.33203125" style="133" customWidth="1"/>
    <col min="2313" max="2313" width="13.44140625" style="133" customWidth="1"/>
    <col min="2314" max="2314" width="17" style="133" customWidth="1"/>
    <col min="2315" max="2315" width="41.33203125" style="133" customWidth="1"/>
    <col min="2316" max="2316" width="14.33203125" style="133" customWidth="1"/>
    <col min="2317" max="2319" width="13" style="133" bestFit="1" customWidth="1"/>
    <col min="2320" max="2560" width="9.109375" style="133"/>
    <col min="2561" max="2561" width="48.5546875" style="133" customWidth="1"/>
    <col min="2562" max="2563" width="11.5546875" style="133" customWidth="1"/>
    <col min="2564" max="2564" width="14.109375" style="133" customWidth="1"/>
    <col min="2565" max="2565" width="9.109375" style="133" customWidth="1"/>
    <col min="2566" max="2566" width="27.44140625" style="133" customWidth="1"/>
    <col min="2567" max="2567" width="14.109375" style="133" customWidth="1"/>
    <col min="2568" max="2568" width="13.33203125" style="133" customWidth="1"/>
    <col min="2569" max="2569" width="13.44140625" style="133" customWidth="1"/>
    <col min="2570" max="2570" width="17" style="133" customWidth="1"/>
    <col min="2571" max="2571" width="41.33203125" style="133" customWidth="1"/>
    <col min="2572" max="2572" width="14.33203125" style="133" customWidth="1"/>
    <col min="2573" max="2575" width="13" style="133" bestFit="1" customWidth="1"/>
    <col min="2576" max="2816" width="9.109375" style="133"/>
    <col min="2817" max="2817" width="48.5546875" style="133" customWidth="1"/>
    <col min="2818" max="2819" width="11.5546875" style="133" customWidth="1"/>
    <col min="2820" max="2820" width="14.109375" style="133" customWidth="1"/>
    <col min="2821" max="2821" width="9.109375" style="133" customWidth="1"/>
    <col min="2822" max="2822" width="27.44140625" style="133" customWidth="1"/>
    <col min="2823" max="2823" width="14.109375" style="133" customWidth="1"/>
    <col min="2824" max="2824" width="13.33203125" style="133" customWidth="1"/>
    <col min="2825" max="2825" width="13.44140625" style="133" customWidth="1"/>
    <col min="2826" max="2826" width="17" style="133" customWidth="1"/>
    <col min="2827" max="2827" width="41.33203125" style="133" customWidth="1"/>
    <col min="2828" max="2828" width="14.33203125" style="133" customWidth="1"/>
    <col min="2829" max="2831" width="13" style="133" bestFit="1" customWidth="1"/>
    <col min="2832" max="3072" width="9.109375" style="133"/>
    <col min="3073" max="3073" width="48.5546875" style="133" customWidth="1"/>
    <col min="3074" max="3075" width="11.5546875" style="133" customWidth="1"/>
    <col min="3076" max="3076" width="14.109375" style="133" customWidth="1"/>
    <col min="3077" max="3077" width="9.109375" style="133" customWidth="1"/>
    <col min="3078" max="3078" width="27.44140625" style="133" customWidth="1"/>
    <col min="3079" max="3079" width="14.109375" style="133" customWidth="1"/>
    <col min="3080" max="3080" width="13.33203125" style="133" customWidth="1"/>
    <col min="3081" max="3081" width="13.44140625" style="133" customWidth="1"/>
    <col min="3082" max="3082" width="17" style="133" customWidth="1"/>
    <col min="3083" max="3083" width="41.33203125" style="133" customWidth="1"/>
    <col min="3084" max="3084" width="14.33203125" style="133" customWidth="1"/>
    <col min="3085" max="3087" width="13" style="133" bestFit="1" customWidth="1"/>
    <col min="3088" max="3328" width="9.109375" style="133"/>
    <col min="3329" max="3329" width="48.5546875" style="133" customWidth="1"/>
    <col min="3330" max="3331" width="11.5546875" style="133" customWidth="1"/>
    <col min="3332" max="3332" width="14.109375" style="133" customWidth="1"/>
    <col min="3333" max="3333" width="9.109375" style="133" customWidth="1"/>
    <col min="3334" max="3334" width="27.44140625" style="133" customWidth="1"/>
    <col min="3335" max="3335" width="14.109375" style="133" customWidth="1"/>
    <col min="3336" max="3336" width="13.33203125" style="133" customWidth="1"/>
    <col min="3337" max="3337" width="13.44140625" style="133" customWidth="1"/>
    <col min="3338" max="3338" width="17" style="133" customWidth="1"/>
    <col min="3339" max="3339" width="41.33203125" style="133" customWidth="1"/>
    <col min="3340" max="3340" width="14.33203125" style="133" customWidth="1"/>
    <col min="3341" max="3343" width="13" style="133" bestFit="1" customWidth="1"/>
    <col min="3344" max="3584" width="9.109375" style="133"/>
    <col min="3585" max="3585" width="48.5546875" style="133" customWidth="1"/>
    <col min="3586" max="3587" width="11.5546875" style="133" customWidth="1"/>
    <col min="3588" max="3588" width="14.109375" style="133" customWidth="1"/>
    <col min="3589" max="3589" width="9.109375" style="133" customWidth="1"/>
    <col min="3590" max="3590" width="27.44140625" style="133" customWidth="1"/>
    <col min="3591" max="3591" width="14.109375" style="133" customWidth="1"/>
    <col min="3592" max="3592" width="13.33203125" style="133" customWidth="1"/>
    <col min="3593" max="3593" width="13.44140625" style="133" customWidth="1"/>
    <col min="3594" max="3594" width="17" style="133" customWidth="1"/>
    <col min="3595" max="3595" width="41.33203125" style="133" customWidth="1"/>
    <col min="3596" max="3596" width="14.33203125" style="133" customWidth="1"/>
    <col min="3597" max="3599" width="13" style="133" bestFit="1" customWidth="1"/>
    <col min="3600" max="3840" width="9.109375" style="133"/>
    <col min="3841" max="3841" width="48.5546875" style="133" customWidth="1"/>
    <col min="3842" max="3843" width="11.5546875" style="133" customWidth="1"/>
    <col min="3844" max="3844" width="14.109375" style="133" customWidth="1"/>
    <col min="3845" max="3845" width="9.109375" style="133" customWidth="1"/>
    <col min="3846" max="3846" width="27.44140625" style="133" customWidth="1"/>
    <col min="3847" max="3847" width="14.109375" style="133" customWidth="1"/>
    <col min="3848" max="3848" width="13.33203125" style="133" customWidth="1"/>
    <col min="3849" max="3849" width="13.44140625" style="133" customWidth="1"/>
    <col min="3850" max="3850" width="17" style="133" customWidth="1"/>
    <col min="3851" max="3851" width="41.33203125" style="133" customWidth="1"/>
    <col min="3852" max="3852" width="14.33203125" style="133" customWidth="1"/>
    <col min="3853" max="3855" width="13" style="133" bestFit="1" customWidth="1"/>
    <col min="3856" max="4096" width="9.109375" style="133"/>
    <col min="4097" max="4097" width="48.5546875" style="133" customWidth="1"/>
    <col min="4098" max="4099" width="11.5546875" style="133" customWidth="1"/>
    <col min="4100" max="4100" width="14.109375" style="133" customWidth="1"/>
    <col min="4101" max="4101" width="9.109375" style="133" customWidth="1"/>
    <col min="4102" max="4102" width="27.44140625" style="133" customWidth="1"/>
    <col min="4103" max="4103" width="14.109375" style="133" customWidth="1"/>
    <col min="4104" max="4104" width="13.33203125" style="133" customWidth="1"/>
    <col min="4105" max="4105" width="13.44140625" style="133" customWidth="1"/>
    <col min="4106" max="4106" width="17" style="133" customWidth="1"/>
    <col min="4107" max="4107" width="41.33203125" style="133" customWidth="1"/>
    <col min="4108" max="4108" width="14.33203125" style="133" customWidth="1"/>
    <col min="4109" max="4111" width="13" style="133" bestFit="1" customWidth="1"/>
    <col min="4112" max="4352" width="9.109375" style="133"/>
    <col min="4353" max="4353" width="48.5546875" style="133" customWidth="1"/>
    <col min="4354" max="4355" width="11.5546875" style="133" customWidth="1"/>
    <col min="4356" max="4356" width="14.109375" style="133" customWidth="1"/>
    <col min="4357" max="4357" width="9.109375" style="133" customWidth="1"/>
    <col min="4358" max="4358" width="27.44140625" style="133" customWidth="1"/>
    <col min="4359" max="4359" width="14.109375" style="133" customWidth="1"/>
    <col min="4360" max="4360" width="13.33203125" style="133" customWidth="1"/>
    <col min="4361" max="4361" width="13.44140625" style="133" customWidth="1"/>
    <col min="4362" max="4362" width="17" style="133" customWidth="1"/>
    <col min="4363" max="4363" width="41.33203125" style="133" customWidth="1"/>
    <col min="4364" max="4364" width="14.33203125" style="133" customWidth="1"/>
    <col min="4365" max="4367" width="13" style="133" bestFit="1" customWidth="1"/>
    <col min="4368" max="4608" width="9.109375" style="133"/>
    <col min="4609" max="4609" width="48.5546875" style="133" customWidth="1"/>
    <col min="4610" max="4611" width="11.5546875" style="133" customWidth="1"/>
    <col min="4612" max="4612" width="14.109375" style="133" customWidth="1"/>
    <col min="4613" max="4613" width="9.109375" style="133" customWidth="1"/>
    <col min="4614" max="4614" width="27.44140625" style="133" customWidth="1"/>
    <col min="4615" max="4615" width="14.109375" style="133" customWidth="1"/>
    <col min="4616" max="4616" width="13.33203125" style="133" customWidth="1"/>
    <col min="4617" max="4617" width="13.44140625" style="133" customWidth="1"/>
    <col min="4618" max="4618" width="17" style="133" customWidth="1"/>
    <col min="4619" max="4619" width="41.33203125" style="133" customWidth="1"/>
    <col min="4620" max="4620" width="14.33203125" style="133" customWidth="1"/>
    <col min="4621" max="4623" width="13" style="133" bestFit="1" customWidth="1"/>
    <col min="4624" max="4864" width="9.109375" style="133"/>
    <col min="4865" max="4865" width="48.5546875" style="133" customWidth="1"/>
    <col min="4866" max="4867" width="11.5546875" style="133" customWidth="1"/>
    <col min="4868" max="4868" width="14.109375" style="133" customWidth="1"/>
    <col min="4869" max="4869" width="9.109375" style="133" customWidth="1"/>
    <col min="4870" max="4870" width="27.44140625" style="133" customWidth="1"/>
    <col min="4871" max="4871" width="14.109375" style="133" customWidth="1"/>
    <col min="4872" max="4872" width="13.33203125" style="133" customWidth="1"/>
    <col min="4873" max="4873" width="13.44140625" style="133" customWidth="1"/>
    <col min="4874" max="4874" width="17" style="133" customWidth="1"/>
    <col min="4875" max="4875" width="41.33203125" style="133" customWidth="1"/>
    <col min="4876" max="4876" width="14.33203125" style="133" customWidth="1"/>
    <col min="4877" max="4879" width="13" style="133" bestFit="1" customWidth="1"/>
    <col min="4880" max="5120" width="9.109375" style="133"/>
    <col min="5121" max="5121" width="48.5546875" style="133" customWidth="1"/>
    <col min="5122" max="5123" width="11.5546875" style="133" customWidth="1"/>
    <col min="5124" max="5124" width="14.109375" style="133" customWidth="1"/>
    <col min="5125" max="5125" width="9.109375" style="133" customWidth="1"/>
    <col min="5126" max="5126" width="27.44140625" style="133" customWidth="1"/>
    <col min="5127" max="5127" width="14.109375" style="133" customWidth="1"/>
    <col min="5128" max="5128" width="13.33203125" style="133" customWidth="1"/>
    <col min="5129" max="5129" width="13.44140625" style="133" customWidth="1"/>
    <col min="5130" max="5130" width="17" style="133" customWidth="1"/>
    <col min="5131" max="5131" width="41.33203125" style="133" customWidth="1"/>
    <col min="5132" max="5132" width="14.33203125" style="133" customWidth="1"/>
    <col min="5133" max="5135" width="13" style="133" bestFit="1" customWidth="1"/>
    <col min="5136" max="5376" width="9.109375" style="133"/>
    <col min="5377" max="5377" width="48.5546875" style="133" customWidth="1"/>
    <col min="5378" max="5379" width="11.5546875" style="133" customWidth="1"/>
    <col min="5380" max="5380" width="14.109375" style="133" customWidth="1"/>
    <col min="5381" max="5381" width="9.109375" style="133" customWidth="1"/>
    <col min="5382" max="5382" width="27.44140625" style="133" customWidth="1"/>
    <col min="5383" max="5383" width="14.109375" style="133" customWidth="1"/>
    <col min="5384" max="5384" width="13.33203125" style="133" customWidth="1"/>
    <col min="5385" max="5385" width="13.44140625" style="133" customWidth="1"/>
    <col min="5386" max="5386" width="17" style="133" customWidth="1"/>
    <col min="5387" max="5387" width="41.33203125" style="133" customWidth="1"/>
    <col min="5388" max="5388" width="14.33203125" style="133" customWidth="1"/>
    <col min="5389" max="5391" width="13" style="133" bestFit="1" customWidth="1"/>
    <col min="5392" max="5632" width="9.109375" style="133"/>
    <col min="5633" max="5633" width="48.5546875" style="133" customWidth="1"/>
    <col min="5634" max="5635" width="11.5546875" style="133" customWidth="1"/>
    <col min="5636" max="5636" width="14.109375" style="133" customWidth="1"/>
    <col min="5637" max="5637" width="9.109375" style="133" customWidth="1"/>
    <col min="5638" max="5638" width="27.44140625" style="133" customWidth="1"/>
    <col min="5639" max="5639" width="14.109375" style="133" customWidth="1"/>
    <col min="5640" max="5640" width="13.33203125" style="133" customWidth="1"/>
    <col min="5641" max="5641" width="13.44140625" style="133" customWidth="1"/>
    <col min="5642" max="5642" width="17" style="133" customWidth="1"/>
    <col min="5643" max="5643" width="41.33203125" style="133" customWidth="1"/>
    <col min="5644" max="5644" width="14.33203125" style="133" customWidth="1"/>
    <col min="5645" max="5647" width="13" style="133" bestFit="1" customWidth="1"/>
    <col min="5648" max="5888" width="9.109375" style="133"/>
    <col min="5889" max="5889" width="48.5546875" style="133" customWidth="1"/>
    <col min="5890" max="5891" width="11.5546875" style="133" customWidth="1"/>
    <col min="5892" max="5892" width="14.109375" style="133" customWidth="1"/>
    <col min="5893" max="5893" width="9.109375" style="133" customWidth="1"/>
    <col min="5894" max="5894" width="27.44140625" style="133" customWidth="1"/>
    <col min="5895" max="5895" width="14.109375" style="133" customWidth="1"/>
    <col min="5896" max="5896" width="13.33203125" style="133" customWidth="1"/>
    <col min="5897" max="5897" width="13.44140625" style="133" customWidth="1"/>
    <col min="5898" max="5898" width="17" style="133" customWidth="1"/>
    <col min="5899" max="5899" width="41.33203125" style="133" customWidth="1"/>
    <col min="5900" max="5900" width="14.33203125" style="133" customWidth="1"/>
    <col min="5901" max="5903" width="13" style="133" bestFit="1" customWidth="1"/>
    <col min="5904" max="6144" width="9.109375" style="133"/>
    <col min="6145" max="6145" width="48.5546875" style="133" customWidth="1"/>
    <col min="6146" max="6147" width="11.5546875" style="133" customWidth="1"/>
    <col min="6148" max="6148" width="14.109375" style="133" customWidth="1"/>
    <col min="6149" max="6149" width="9.109375" style="133" customWidth="1"/>
    <col min="6150" max="6150" width="27.44140625" style="133" customWidth="1"/>
    <col min="6151" max="6151" width="14.109375" style="133" customWidth="1"/>
    <col min="6152" max="6152" width="13.33203125" style="133" customWidth="1"/>
    <col min="6153" max="6153" width="13.44140625" style="133" customWidth="1"/>
    <col min="6154" max="6154" width="17" style="133" customWidth="1"/>
    <col min="6155" max="6155" width="41.33203125" style="133" customWidth="1"/>
    <col min="6156" max="6156" width="14.33203125" style="133" customWidth="1"/>
    <col min="6157" max="6159" width="13" style="133" bestFit="1" customWidth="1"/>
    <col min="6160" max="6400" width="9.109375" style="133"/>
    <col min="6401" max="6401" width="48.5546875" style="133" customWidth="1"/>
    <col min="6402" max="6403" width="11.5546875" style="133" customWidth="1"/>
    <col min="6404" max="6404" width="14.109375" style="133" customWidth="1"/>
    <col min="6405" max="6405" width="9.109375" style="133" customWidth="1"/>
    <col min="6406" max="6406" width="27.44140625" style="133" customWidth="1"/>
    <col min="6407" max="6407" width="14.109375" style="133" customWidth="1"/>
    <col min="6408" max="6408" width="13.33203125" style="133" customWidth="1"/>
    <col min="6409" max="6409" width="13.44140625" style="133" customWidth="1"/>
    <col min="6410" max="6410" width="17" style="133" customWidth="1"/>
    <col min="6411" max="6411" width="41.33203125" style="133" customWidth="1"/>
    <col min="6412" max="6412" width="14.33203125" style="133" customWidth="1"/>
    <col min="6413" max="6415" width="13" style="133" bestFit="1" customWidth="1"/>
    <col min="6416" max="6656" width="9.109375" style="133"/>
    <col min="6657" max="6657" width="48.5546875" style="133" customWidth="1"/>
    <col min="6658" max="6659" width="11.5546875" style="133" customWidth="1"/>
    <col min="6660" max="6660" width="14.109375" style="133" customWidth="1"/>
    <col min="6661" max="6661" width="9.109375" style="133" customWidth="1"/>
    <col min="6662" max="6662" width="27.44140625" style="133" customWidth="1"/>
    <col min="6663" max="6663" width="14.109375" style="133" customWidth="1"/>
    <col min="6664" max="6664" width="13.33203125" style="133" customWidth="1"/>
    <col min="6665" max="6665" width="13.44140625" style="133" customWidth="1"/>
    <col min="6666" max="6666" width="17" style="133" customWidth="1"/>
    <col min="6667" max="6667" width="41.33203125" style="133" customWidth="1"/>
    <col min="6668" max="6668" width="14.33203125" style="133" customWidth="1"/>
    <col min="6669" max="6671" width="13" style="133" bestFit="1" customWidth="1"/>
    <col min="6672" max="6912" width="9.109375" style="133"/>
    <col min="6913" max="6913" width="48.5546875" style="133" customWidth="1"/>
    <col min="6914" max="6915" width="11.5546875" style="133" customWidth="1"/>
    <col min="6916" max="6916" width="14.109375" style="133" customWidth="1"/>
    <col min="6917" max="6917" width="9.109375" style="133" customWidth="1"/>
    <col min="6918" max="6918" width="27.44140625" style="133" customWidth="1"/>
    <col min="6919" max="6919" width="14.109375" style="133" customWidth="1"/>
    <col min="6920" max="6920" width="13.33203125" style="133" customWidth="1"/>
    <col min="6921" max="6921" width="13.44140625" style="133" customWidth="1"/>
    <col min="6922" max="6922" width="17" style="133" customWidth="1"/>
    <col min="6923" max="6923" width="41.33203125" style="133" customWidth="1"/>
    <col min="6924" max="6924" width="14.33203125" style="133" customWidth="1"/>
    <col min="6925" max="6927" width="13" style="133" bestFit="1" customWidth="1"/>
    <col min="6928" max="7168" width="9.109375" style="133"/>
    <col min="7169" max="7169" width="48.5546875" style="133" customWidth="1"/>
    <col min="7170" max="7171" width="11.5546875" style="133" customWidth="1"/>
    <col min="7172" max="7172" width="14.109375" style="133" customWidth="1"/>
    <col min="7173" max="7173" width="9.109375" style="133" customWidth="1"/>
    <col min="7174" max="7174" width="27.44140625" style="133" customWidth="1"/>
    <col min="7175" max="7175" width="14.109375" style="133" customWidth="1"/>
    <col min="7176" max="7176" width="13.33203125" style="133" customWidth="1"/>
    <col min="7177" max="7177" width="13.44140625" style="133" customWidth="1"/>
    <col min="7178" max="7178" width="17" style="133" customWidth="1"/>
    <col min="7179" max="7179" width="41.33203125" style="133" customWidth="1"/>
    <col min="7180" max="7180" width="14.33203125" style="133" customWidth="1"/>
    <col min="7181" max="7183" width="13" style="133" bestFit="1" customWidth="1"/>
    <col min="7184" max="7424" width="9.109375" style="133"/>
    <col min="7425" max="7425" width="48.5546875" style="133" customWidth="1"/>
    <col min="7426" max="7427" width="11.5546875" style="133" customWidth="1"/>
    <col min="7428" max="7428" width="14.109375" style="133" customWidth="1"/>
    <col min="7429" max="7429" width="9.109375" style="133" customWidth="1"/>
    <col min="7430" max="7430" width="27.44140625" style="133" customWidth="1"/>
    <col min="7431" max="7431" width="14.109375" style="133" customWidth="1"/>
    <col min="7432" max="7432" width="13.33203125" style="133" customWidth="1"/>
    <col min="7433" max="7433" width="13.44140625" style="133" customWidth="1"/>
    <col min="7434" max="7434" width="17" style="133" customWidth="1"/>
    <col min="7435" max="7435" width="41.33203125" style="133" customWidth="1"/>
    <col min="7436" max="7436" width="14.33203125" style="133" customWidth="1"/>
    <col min="7437" max="7439" width="13" style="133" bestFit="1" customWidth="1"/>
    <col min="7440" max="7680" width="9.109375" style="133"/>
    <col min="7681" max="7681" width="48.5546875" style="133" customWidth="1"/>
    <col min="7682" max="7683" width="11.5546875" style="133" customWidth="1"/>
    <col min="7684" max="7684" width="14.109375" style="133" customWidth="1"/>
    <col min="7685" max="7685" width="9.109375" style="133" customWidth="1"/>
    <col min="7686" max="7686" width="27.44140625" style="133" customWidth="1"/>
    <col min="7687" max="7687" width="14.109375" style="133" customWidth="1"/>
    <col min="7688" max="7688" width="13.33203125" style="133" customWidth="1"/>
    <col min="7689" max="7689" width="13.44140625" style="133" customWidth="1"/>
    <col min="7690" max="7690" width="17" style="133" customWidth="1"/>
    <col min="7691" max="7691" width="41.33203125" style="133" customWidth="1"/>
    <col min="7692" max="7692" width="14.33203125" style="133" customWidth="1"/>
    <col min="7693" max="7695" width="13" style="133" bestFit="1" customWidth="1"/>
    <col min="7696" max="7936" width="9.109375" style="133"/>
    <col min="7937" max="7937" width="48.5546875" style="133" customWidth="1"/>
    <col min="7938" max="7939" width="11.5546875" style="133" customWidth="1"/>
    <col min="7940" max="7940" width="14.109375" style="133" customWidth="1"/>
    <col min="7941" max="7941" width="9.109375" style="133" customWidth="1"/>
    <col min="7942" max="7942" width="27.44140625" style="133" customWidth="1"/>
    <col min="7943" max="7943" width="14.109375" style="133" customWidth="1"/>
    <col min="7944" max="7944" width="13.33203125" style="133" customWidth="1"/>
    <col min="7945" max="7945" width="13.44140625" style="133" customWidth="1"/>
    <col min="7946" max="7946" width="17" style="133" customWidth="1"/>
    <col min="7947" max="7947" width="41.33203125" style="133" customWidth="1"/>
    <col min="7948" max="7948" width="14.33203125" style="133" customWidth="1"/>
    <col min="7949" max="7951" width="13" style="133" bestFit="1" customWidth="1"/>
    <col min="7952" max="8192" width="9.109375" style="133"/>
    <col min="8193" max="8193" width="48.5546875" style="133" customWidth="1"/>
    <col min="8194" max="8195" width="11.5546875" style="133" customWidth="1"/>
    <col min="8196" max="8196" width="14.109375" style="133" customWidth="1"/>
    <col min="8197" max="8197" width="9.109375" style="133" customWidth="1"/>
    <col min="8198" max="8198" width="27.44140625" style="133" customWidth="1"/>
    <col min="8199" max="8199" width="14.109375" style="133" customWidth="1"/>
    <col min="8200" max="8200" width="13.33203125" style="133" customWidth="1"/>
    <col min="8201" max="8201" width="13.44140625" style="133" customWidth="1"/>
    <col min="8202" max="8202" width="17" style="133" customWidth="1"/>
    <col min="8203" max="8203" width="41.33203125" style="133" customWidth="1"/>
    <col min="8204" max="8204" width="14.33203125" style="133" customWidth="1"/>
    <col min="8205" max="8207" width="13" style="133" bestFit="1" customWidth="1"/>
    <col min="8208" max="8448" width="9.109375" style="133"/>
    <col min="8449" max="8449" width="48.5546875" style="133" customWidth="1"/>
    <col min="8450" max="8451" width="11.5546875" style="133" customWidth="1"/>
    <col min="8452" max="8452" width="14.109375" style="133" customWidth="1"/>
    <col min="8453" max="8453" width="9.109375" style="133" customWidth="1"/>
    <col min="8454" max="8454" width="27.44140625" style="133" customWidth="1"/>
    <col min="8455" max="8455" width="14.109375" style="133" customWidth="1"/>
    <col min="8456" max="8456" width="13.33203125" style="133" customWidth="1"/>
    <col min="8457" max="8457" width="13.44140625" style="133" customWidth="1"/>
    <col min="8458" max="8458" width="17" style="133" customWidth="1"/>
    <col min="8459" max="8459" width="41.33203125" style="133" customWidth="1"/>
    <col min="8460" max="8460" width="14.33203125" style="133" customWidth="1"/>
    <col min="8461" max="8463" width="13" style="133" bestFit="1" customWidth="1"/>
    <col min="8464" max="8704" width="9.109375" style="133"/>
    <col min="8705" max="8705" width="48.5546875" style="133" customWidth="1"/>
    <col min="8706" max="8707" width="11.5546875" style="133" customWidth="1"/>
    <col min="8708" max="8708" width="14.109375" style="133" customWidth="1"/>
    <col min="8709" max="8709" width="9.109375" style="133" customWidth="1"/>
    <col min="8710" max="8710" width="27.44140625" style="133" customWidth="1"/>
    <col min="8711" max="8711" width="14.109375" style="133" customWidth="1"/>
    <col min="8712" max="8712" width="13.33203125" style="133" customWidth="1"/>
    <col min="8713" max="8713" width="13.44140625" style="133" customWidth="1"/>
    <col min="8714" max="8714" width="17" style="133" customWidth="1"/>
    <col min="8715" max="8715" width="41.33203125" style="133" customWidth="1"/>
    <col min="8716" max="8716" width="14.33203125" style="133" customWidth="1"/>
    <col min="8717" max="8719" width="13" style="133" bestFit="1" customWidth="1"/>
    <col min="8720" max="8960" width="9.109375" style="133"/>
    <col min="8961" max="8961" width="48.5546875" style="133" customWidth="1"/>
    <col min="8962" max="8963" width="11.5546875" style="133" customWidth="1"/>
    <col min="8964" max="8964" width="14.109375" style="133" customWidth="1"/>
    <col min="8965" max="8965" width="9.109375" style="133" customWidth="1"/>
    <col min="8966" max="8966" width="27.44140625" style="133" customWidth="1"/>
    <col min="8967" max="8967" width="14.109375" style="133" customWidth="1"/>
    <col min="8968" max="8968" width="13.33203125" style="133" customWidth="1"/>
    <col min="8969" max="8969" width="13.44140625" style="133" customWidth="1"/>
    <col min="8970" max="8970" width="17" style="133" customWidth="1"/>
    <col min="8971" max="8971" width="41.33203125" style="133" customWidth="1"/>
    <col min="8972" max="8972" width="14.33203125" style="133" customWidth="1"/>
    <col min="8973" max="8975" width="13" style="133" bestFit="1" customWidth="1"/>
    <col min="8976" max="9216" width="9.109375" style="133"/>
    <col min="9217" max="9217" width="48.5546875" style="133" customWidth="1"/>
    <col min="9218" max="9219" width="11.5546875" style="133" customWidth="1"/>
    <col min="9220" max="9220" width="14.109375" style="133" customWidth="1"/>
    <col min="9221" max="9221" width="9.109375" style="133" customWidth="1"/>
    <col min="9222" max="9222" width="27.44140625" style="133" customWidth="1"/>
    <col min="9223" max="9223" width="14.109375" style="133" customWidth="1"/>
    <col min="9224" max="9224" width="13.33203125" style="133" customWidth="1"/>
    <col min="9225" max="9225" width="13.44140625" style="133" customWidth="1"/>
    <col min="9226" max="9226" width="17" style="133" customWidth="1"/>
    <col min="9227" max="9227" width="41.33203125" style="133" customWidth="1"/>
    <col min="9228" max="9228" width="14.33203125" style="133" customWidth="1"/>
    <col min="9229" max="9231" width="13" style="133" bestFit="1" customWidth="1"/>
    <col min="9232" max="9472" width="9.109375" style="133"/>
    <col min="9473" max="9473" width="48.5546875" style="133" customWidth="1"/>
    <col min="9474" max="9475" width="11.5546875" style="133" customWidth="1"/>
    <col min="9476" max="9476" width="14.109375" style="133" customWidth="1"/>
    <col min="9477" max="9477" width="9.109375" style="133" customWidth="1"/>
    <col min="9478" max="9478" width="27.44140625" style="133" customWidth="1"/>
    <col min="9479" max="9479" width="14.109375" style="133" customWidth="1"/>
    <col min="9480" max="9480" width="13.33203125" style="133" customWidth="1"/>
    <col min="9481" max="9481" width="13.44140625" style="133" customWidth="1"/>
    <col min="9482" max="9482" width="17" style="133" customWidth="1"/>
    <col min="9483" max="9483" width="41.33203125" style="133" customWidth="1"/>
    <col min="9484" max="9484" width="14.33203125" style="133" customWidth="1"/>
    <col min="9485" max="9487" width="13" style="133" bestFit="1" customWidth="1"/>
    <col min="9488" max="9728" width="9.109375" style="133"/>
    <col min="9729" max="9729" width="48.5546875" style="133" customWidth="1"/>
    <col min="9730" max="9731" width="11.5546875" style="133" customWidth="1"/>
    <col min="9732" max="9732" width="14.109375" style="133" customWidth="1"/>
    <col min="9733" max="9733" width="9.109375" style="133" customWidth="1"/>
    <col min="9734" max="9734" width="27.44140625" style="133" customWidth="1"/>
    <col min="9735" max="9735" width="14.109375" style="133" customWidth="1"/>
    <col min="9736" max="9736" width="13.33203125" style="133" customWidth="1"/>
    <col min="9737" max="9737" width="13.44140625" style="133" customWidth="1"/>
    <col min="9738" max="9738" width="17" style="133" customWidth="1"/>
    <col min="9739" max="9739" width="41.33203125" style="133" customWidth="1"/>
    <col min="9740" max="9740" width="14.33203125" style="133" customWidth="1"/>
    <col min="9741" max="9743" width="13" style="133" bestFit="1" customWidth="1"/>
    <col min="9744" max="9984" width="9.109375" style="133"/>
    <col min="9985" max="9985" width="48.5546875" style="133" customWidth="1"/>
    <col min="9986" max="9987" width="11.5546875" style="133" customWidth="1"/>
    <col min="9988" max="9988" width="14.109375" style="133" customWidth="1"/>
    <col min="9989" max="9989" width="9.109375" style="133" customWidth="1"/>
    <col min="9990" max="9990" width="27.44140625" style="133" customWidth="1"/>
    <col min="9991" max="9991" width="14.109375" style="133" customWidth="1"/>
    <col min="9992" max="9992" width="13.33203125" style="133" customWidth="1"/>
    <col min="9993" max="9993" width="13.44140625" style="133" customWidth="1"/>
    <col min="9994" max="9994" width="17" style="133" customWidth="1"/>
    <col min="9995" max="9995" width="41.33203125" style="133" customWidth="1"/>
    <col min="9996" max="9996" width="14.33203125" style="133" customWidth="1"/>
    <col min="9997" max="9999" width="13" style="133" bestFit="1" customWidth="1"/>
    <col min="10000" max="10240" width="9.109375" style="133"/>
    <col min="10241" max="10241" width="48.5546875" style="133" customWidth="1"/>
    <col min="10242" max="10243" width="11.5546875" style="133" customWidth="1"/>
    <col min="10244" max="10244" width="14.109375" style="133" customWidth="1"/>
    <col min="10245" max="10245" width="9.109375" style="133" customWidth="1"/>
    <col min="10246" max="10246" width="27.44140625" style="133" customWidth="1"/>
    <col min="10247" max="10247" width="14.109375" style="133" customWidth="1"/>
    <col min="10248" max="10248" width="13.33203125" style="133" customWidth="1"/>
    <col min="10249" max="10249" width="13.44140625" style="133" customWidth="1"/>
    <col min="10250" max="10250" width="17" style="133" customWidth="1"/>
    <col min="10251" max="10251" width="41.33203125" style="133" customWidth="1"/>
    <col min="10252" max="10252" width="14.33203125" style="133" customWidth="1"/>
    <col min="10253" max="10255" width="13" style="133" bestFit="1" customWidth="1"/>
    <col min="10256" max="10496" width="9.109375" style="133"/>
    <col min="10497" max="10497" width="48.5546875" style="133" customWidth="1"/>
    <col min="10498" max="10499" width="11.5546875" style="133" customWidth="1"/>
    <col min="10500" max="10500" width="14.109375" style="133" customWidth="1"/>
    <col min="10501" max="10501" width="9.109375" style="133" customWidth="1"/>
    <col min="10502" max="10502" width="27.44140625" style="133" customWidth="1"/>
    <col min="10503" max="10503" width="14.109375" style="133" customWidth="1"/>
    <col min="10504" max="10504" width="13.33203125" style="133" customWidth="1"/>
    <col min="10505" max="10505" width="13.44140625" style="133" customWidth="1"/>
    <col min="10506" max="10506" width="17" style="133" customWidth="1"/>
    <col min="10507" max="10507" width="41.33203125" style="133" customWidth="1"/>
    <col min="10508" max="10508" width="14.33203125" style="133" customWidth="1"/>
    <col min="10509" max="10511" width="13" style="133" bestFit="1" customWidth="1"/>
    <col min="10512" max="10752" width="9.109375" style="133"/>
    <col min="10753" max="10753" width="48.5546875" style="133" customWidth="1"/>
    <col min="10754" max="10755" width="11.5546875" style="133" customWidth="1"/>
    <col min="10756" max="10756" width="14.109375" style="133" customWidth="1"/>
    <col min="10757" max="10757" width="9.109375" style="133" customWidth="1"/>
    <col min="10758" max="10758" width="27.44140625" style="133" customWidth="1"/>
    <col min="10759" max="10759" width="14.109375" style="133" customWidth="1"/>
    <col min="10760" max="10760" width="13.33203125" style="133" customWidth="1"/>
    <col min="10761" max="10761" width="13.44140625" style="133" customWidth="1"/>
    <col min="10762" max="10762" width="17" style="133" customWidth="1"/>
    <col min="10763" max="10763" width="41.33203125" style="133" customWidth="1"/>
    <col min="10764" max="10764" width="14.33203125" style="133" customWidth="1"/>
    <col min="10765" max="10767" width="13" style="133" bestFit="1" customWidth="1"/>
    <col min="10768" max="11008" width="9.109375" style="133"/>
    <col min="11009" max="11009" width="48.5546875" style="133" customWidth="1"/>
    <col min="11010" max="11011" width="11.5546875" style="133" customWidth="1"/>
    <col min="11012" max="11012" width="14.109375" style="133" customWidth="1"/>
    <col min="11013" max="11013" width="9.109375" style="133" customWidth="1"/>
    <col min="11014" max="11014" width="27.44140625" style="133" customWidth="1"/>
    <col min="11015" max="11015" width="14.109375" style="133" customWidth="1"/>
    <col min="11016" max="11016" width="13.33203125" style="133" customWidth="1"/>
    <col min="11017" max="11017" width="13.44140625" style="133" customWidth="1"/>
    <col min="11018" max="11018" width="17" style="133" customWidth="1"/>
    <col min="11019" max="11019" width="41.33203125" style="133" customWidth="1"/>
    <col min="11020" max="11020" width="14.33203125" style="133" customWidth="1"/>
    <col min="11021" max="11023" width="13" style="133" bestFit="1" customWidth="1"/>
    <col min="11024" max="11264" width="9.109375" style="133"/>
    <col min="11265" max="11265" width="48.5546875" style="133" customWidth="1"/>
    <col min="11266" max="11267" width="11.5546875" style="133" customWidth="1"/>
    <col min="11268" max="11268" width="14.109375" style="133" customWidth="1"/>
    <col min="11269" max="11269" width="9.109375" style="133" customWidth="1"/>
    <col min="11270" max="11270" width="27.44140625" style="133" customWidth="1"/>
    <col min="11271" max="11271" width="14.109375" style="133" customWidth="1"/>
    <col min="11272" max="11272" width="13.33203125" style="133" customWidth="1"/>
    <col min="11273" max="11273" width="13.44140625" style="133" customWidth="1"/>
    <col min="11274" max="11274" width="17" style="133" customWidth="1"/>
    <col min="11275" max="11275" width="41.33203125" style="133" customWidth="1"/>
    <col min="11276" max="11276" width="14.33203125" style="133" customWidth="1"/>
    <col min="11277" max="11279" width="13" style="133" bestFit="1" customWidth="1"/>
    <col min="11280" max="11520" width="9.109375" style="133"/>
    <col min="11521" max="11521" width="48.5546875" style="133" customWidth="1"/>
    <col min="11522" max="11523" width="11.5546875" style="133" customWidth="1"/>
    <col min="11524" max="11524" width="14.109375" style="133" customWidth="1"/>
    <col min="11525" max="11525" width="9.109375" style="133" customWidth="1"/>
    <col min="11526" max="11526" width="27.44140625" style="133" customWidth="1"/>
    <col min="11527" max="11527" width="14.109375" style="133" customWidth="1"/>
    <col min="11528" max="11528" width="13.33203125" style="133" customWidth="1"/>
    <col min="11529" max="11529" width="13.44140625" style="133" customWidth="1"/>
    <col min="11530" max="11530" width="17" style="133" customWidth="1"/>
    <col min="11531" max="11531" width="41.33203125" style="133" customWidth="1"/>
    <col min="11532" max="11532" width="14.33203125" style="133" customWidth="1"/>
    <col min="11533" max="11535" width="13" style="133" bestFit="1" customWidth="1"/>
    <col min="11536" max="11776" width="9.109375" style="133"/>
    <col min="11777" max="11777" width="48.5546875" style="133" customWidth="1"/>
    <col min="11778" max="11779" width="11.5546875" style="133" customWidth="1"/>
    <col min="11780" max="11780" width="14.109375" style="133" customWidth="1"/>
    <col min="11781" max="11781" width="9.109375" style="133" customWidth="1"/>
    <col min="11782" max="11782" width="27.44140625" style="133" customWidth="1"/>
    <col min="11783" max="11783" width="14.109375" style="133" customWidth="1"/>
    <col min="11784" max="11784" width="13.33203125" style="133" customWidth="1"/>
    <col min="11785" max="11785" width="13.44140625" style="133" customWidth="1"/>
    <col min="11786" max="11786" width="17" style="133" customWidth="1"/>
    <col min="11787" max="11787" width="41.33203125" style="133" customWidth="1"/>
    <col min="11788" max="11788" width="14.33203125" style="133" customWidth="1"/>
    <col min="11789" max="11791" width="13" style="133" bestFit="1" customWidth="1"/>
    <col min="11792" max="12032" width="9.109375" style="133"/>
    <col min="12033" max="12033" width="48.5546875" style="133" customWidth="1"/>
    <col min="12034" max="12035" width="11.5546875" style="133" customWidth="1"/>
    <col min="12036" max="12036" width="14.109375" style="133" customWidth="1"/>
    <col min="12037" max="12037" width="9.109375" style="133" customWidth="1"/>
    <col min="12038" max="12038" width="27.44140625" style="133" customWidth="1"/>
    <col min="12039" max="12039" width="14.109375" style="133" customWidth="1"/>
    <col min="12040" max="12040" width="13.33203125" style="133" customWidth="1"/>
    <col min="12041" max="12041" width="13.44140625" style="133" customWidth="1"/>
    <col min="12042" max="12042" width="17" style="133" customWidth="1"/>
    <col min="12043" max="12043" width="41.33203125" style="133" customWidth="1"/>
    <col min="12044" max="12044" width="14.33203125" style="133" customWidth="1"/>
    <col min="12045" max="12047" width="13" style="133" bestFit="1" customWidth="1"/>
    <col min="12048" max="12288" width="9.109375" style="133"/>
    <col min="12289" max="12289" width="48.5546875" style="133" customWidth="1"/>
    <col min="12290" max="12291" width="11.5546875" style="133" customWidth="1"/>
    <col min="12292" max="12292" width="14.109375" style="133" customWidth="1"/>
    <col min="12293" max="12293" width="9.109375" style="133" customWidth="1"/>
    <col min="12294" max="12294" width="27.44140625" style="133" customWidth="1"/>
    <col min="12295" max="12295" width="14.109375" style="133" customWidth="1"/>
    <col min="12296" max="12296" width="13.33203125" style="133" customWidth="1"/>
    <col min="12297" max="12297" width="13.44140625" style="133" customWidth="1"/>
    <col min="12298" max="12298" width="17" style="133" customWidth="1"/>
    <col min="12299" max="12299" width="41.33203125" style="133" customWidth="1"/>
    <col min="12300" max="12300" width="14.33203125" style="133" customWidth="1"/>
    <col min="12301" max="12303" width="13" style="133" bestFit="1" customWidth="1"/>
    <col min="12304" max="12544" width="9.109375" style="133"/>
    <col min="12545" max="12545" width="48.5546875" style="133" customWidth="1"/>
    <col min="12546" max="12547" width="11.5546875" style="133" customWidth="1"/>
    <col min="12548" max="12548" width="14.109375" style="133" customWidth="1"/>
    <col min="12549" max="12549" width="9.109375" style="133" customWidth="1"/>
    <col min="12550" max="12550" width="27.44140625" style="133" customWidth="1"/>
    <col min="12551" max="12551" width="14.109375" style="133" customWidth="1"/>
    <col min="12552" max="12552" width="13.33203125" style="133" customWidth="1"/>
    <col min="12553" max="12553" width="13.44140625" style="133" customWidth="1"/>
    <col min="12554" max="12554" width="17" style="133" customWidth="1"/>
    <col min="12555" max="12555" width="41.33203125" style="133" customWidth="1"/>
    <col min="12556" max="12556" width="14.33203125" style="133" customWidth="1"/>
    <col min="12557" max="12559" width="13" style="133" bestFit="1" customWidth="1"/>
    <col min="12560" max="12800" width="9.109375" style="133"/>
    <col min="12801" max="12801" width="48.5546875" style="133" customWidth="1"/>
    <col min="12802" max="12803" width="11.5546875" style="133" customWidth="1"/>
    <col min="12804" max="12804" width="14.109375" style="133" customWidth="1"/>
    <col min="12805" max="12805" width="9.109375" style="133" customWidth="1"/>
    <col min="12806" max="12806" width="27.44140625" style="133" customWidth="1"/>
    <col min="12807" max="12807" width="14.109375" style="133" customWidth="1"/>
    <col min="12808" max="12808" width="13.33203125" style="133" customWidth="1"/>
    <col min="12809" max="12809" width="13.44140625" style="133" customWidth="1"/>
    <col min="12810" max="12810" width="17" style="133" customWidth="1"/>
    <col min="12811" max="12811" width="41.33203125" style="133" customWidth="1"/>
    <col min="12812" max="12812" width="14.33203125" style="133" customWidth="1"/>
    <col min="12813" max="12815" width="13" style="133" bestFit="1" customWidth="1"/>
    <col min="12816" max="13056" width="9.109375" style="133"/>
    <col min="13057" max="13057" width="48.5546875" style="133" customWidth="1"/>
    <col min="13058" max="13059" width="11.5546875" style="133" customWidth="1"/>
    <col min="13060" max="13060" width="14.109375" style="133" customWidth="1"/>
    <col min="13061" max="13061" width="9.109375" style="133" customWidth="1"/>
    <col min="13062" max="13062" width="27.44140625" style="133" customWidth="1"/>
    <col min="13063" max="13063" width="14.109375" style="133" customWidth="1"/>
    <col min="13064" max="13064" width="13.33203125" style="133" customWidth="1"/>
    <col min="13065" max="13065" width="13.44140625" style="133" customWidth="1"/>
    <col min="13066" max="13066" width="17" style="133" customWidth="1"/>
    <col min="13067" max="13067" width="41.33203125" style="133" customWidth="1"/>
    <col min="13068" max="13068" width="14.33203125" style="133" customWidth="1"/>
    <col min="13069" max="13071" width="13" style="133" bestFit="1" customWidth="1"/>
    <col min="13072" max="13312" width="9.109375" style="133"/>
    <col min="13313" max="13313" width="48.5546875" style="133" customWidth="1"/>
    <col min="13314" max="13315" width="11.5546875" style="133" customWidth="1"/>
    <col min="13316" max="13316" width="14.109375" style="133" customWidth="1"/>
    <col min="13317" max="13317" width="9.109375" style="133" customWidth="1"/>
    <col min="13318" max="13318" width="27.44140625" style="133" customWidth="1"/>
    <col min="13319" max="13319" width="14.109375" style="133" customWidth="1"/>
    <col min="13320" max="13320" width="13.33203125" style="133" customWidth="1"/>
    <col min="13321" max="13321" width="13.44140625" style="133" customWidth="1"/>
    <col min="13322" max="13322" width="17" style="133" customWidth="1"/>
    <col min="13323" max="13323" width="41.33203125" style="133" customWidth="1"/>
    <col min="13324" max="13324" width="14.33203125" style="133" customWidth="1"/>
    <col min="13325" max="13327" width="13" style="133" bestFit="1" customWidth="1"/>
    <col min="13328" max="13568" width="9.109375" style="133"/>
    <col min="13569" max="13569" width="48.5546875" style="133" customWidth="1"/>
    <col min="13570" max="13571" width="11.5546875" style="133" customWidth="1"/>
    <col min="13572" max="13572" width="14.109375" style="133" customWidth="1"/>
    <col min="13573" max="13573" width="9.109375" style="133" customWidth="1"/>
    <col min="13574" max="13574" width="27.44140625" style="133" customWidth="1"/>
    <col min="13575" max="13575" width="14.109375" style="133" customWidth="1"/>
    <col min="13576" max="13576" width="13.33203125" style="133" customWidth="1"/>
    <col min="13577" max="13577" width="13.44140625" style="133" customWidth="1"/>
    <col min="13578" max="13578" width="17" style="133" customWidth="1"/>
    <col min="13579" max="13579" width="41.33203125" style="133" customWidth="1"/>
    <col min="13580" max="13580" width="14.33203125" style="133" customWidth="1"/>
    <col min="13581" max="13583" width="13" style="133" bestFit="1" customWidth="1"/>
    <col min="13584" max="13824" width="9.109375" style="133"/>
    <col min="13825" max="13825" width="48.5546875" style="133" customWidth="1"/>
    <col min="13826" max="13827" width="11.5546875" style="133" customWidth="1"/>
    <col min="13828" max="13828" width="14.109375" style="133" customWidth="1"/>
    <col min="13829" max="13829" width="9.109375" style="133" customWidth="1"/>
    <col min="13830" max="13830" width="27.44140625" style="133" customWidth="1"/>
    <col min="13831" max="13831" width="14.109375" style="133" customWidth="1"/>
    <col min="13832" max="13832" width="13.33203125" style="133" customWidth="1"/>
    <col min="13833" max="13833" width="13.44140625" style="133" customWidth="1"/>
    <col min="13834" max="13834" width="17" style="133" customWidth="1"/>
    <col min="13835" max="13835" width="41.33203125" style="133" customWidth="1"/>
    <col min="13836" max="13836" width="14.33203125" style="133" customWidth="1"/>
    <col min="13837" max="13839" width="13" style="133" bestFit="1" customWidth="1"/>
    <col min="13840" max="14080" width="9.109375" style="133"/>
    <col min="14081" max="14081" width="48.5546875" style="133" customWidth="1"/>
    <col min="14082" max="14083" width="11.5546875" style="133" customWidth="1"/>
    <col min="14084" max="14084" width="14.109375" style="133" customWidth="1"/>
    <col min="14085" max="14085" width="9.109375" style="133" customWidth="1"/>
    <col min="14086" max="14086" width="27.44140625" style="133" customWidth="1"/>
    <col min="14087" max="14087" width="14.109375" style="133" customWidth="1"/>
    <col min="14088" max="14088" width="13.33203125" style="133" customWidth="1"/>
    <col min="14089" max="14089" width="13.44140625" style="133" customWidth="1"/>
    <col min="14090" max="14090" width="17" style="133" customWidth="1"/>
    <col min="14091" max="14091" width="41.33203125" style="133" customWidth="1"/>
    <col min="14092" max="14092" width="14.33203125" style="133" customWidth="1"/>
    <col min="14093" max="14095" width="13" style="133" bestFit="1" customWidth="1"/>
    <col min="14096" max="14336" width="9.109375" style="133"/>
    <col min="14337" max="14337" width="48.5546875" style="133" customWidth="1"/>
    <col min="14338" max="14339" width="11.5546875" style="133" customWidth="1"/>
    <col min="14340" max="14340" width="14.109375" style="133" customWidth="1"/>
    <col min="14341" max="14341" width="9.109375" style="133" customWidth="1"/>
    <col min="14342" max="14342" width="27.44140625" style="133" customWidth="1"/>
    <col min="14343" max="14343" width="14.109375" style="133" customWidth="1"/>
    <col min="14344" max="14344" width="13.33203125" style="133" customWidth="1"/>
    <col min="14345" max="14345" width="13.44140625" style="133" customWidth="1"/>
    <col min="14346" max="14346" width="17" style="133" customWidth="1"/>
    <col min="14347" max="14347" width="41.33203125" style="133" customWidth="1"/>
    <col min="14348" max="14348" width="14.33203125" style="133" customWidth="1"/>
    <col min="14349" max="14351" width="13" style="133" bestFit="1" customWidth="1"/>
    <col min="14352" max="14592" width="9.109375" style="133"/>
    <col min="14593" max="14593" width="48.5546875" style="133" customWidth="1"/>
    <col min="14594" max="14595" width="11.5546875" style="133" customWidth="1"/>
    <col min="14596" max="14596" width="14.109375" style="133" customWidth="1"/>
    <col min="14597" max="14597" width="9.109375" style="133" customWidth="1"/>
    <col min="14598" max="14598" width="27.44140625" style="133" customWidth="1"/>
    <col min="14599" max="14599" width="14.109375" style="133" customWidth="1"/>
    <col min="14600" max="14600" width="13.33203125" style="133" customWidth="1"/>
    <col min="14601" max="14601" width="13.44140625" style="133" customWidth="1"/>
    <col min="14602" max="14602" width="17" style="133" customWidth="1"/>
    <col min="14603" max="14603" width="41.33203125" style="133" customWidth="1"/>
    <col min="14604" max="14604" width="14.33203125" style="133" customWidth="1"/>
    <col min="14605" max="14607" width="13" style="133" bestFit="1" customWidth="1"/>
    <col min="14608" max="14848" width="9.109375" style="133"/>
    <col min="14849" max="14849" width="48.5546875" style="133" customWidth="1"/>
    <col min="14850" max="14851" width="11.5546875" style="133" customWidth="1"/>
    <col min="14852" max="14852" width="14.109375" style="133" customWidth="1"/>
    <col min="14853" max="14853" width="9.109375" style="133" customWidth="1"/>
    <col min="14854" max="14854" width="27.44140625" style="133" customWidth="1"/>
    <col min="14855" max="14855" width="14.109375" style="133" customWidth="1"/>
    <col min="14856" max="14856" width="13.33203125" style="133" customWidth="1"/>
    <col min="14857" max="14857" width="13.44140625" style="133" customWidth="1"/>
    <col min="14858" max="14858" width="17" style="133" customWidth="1"/>
    <col min="14859" max="14859" width="41.33203125" style="133" customWidth="1"/>
    <col min="14860" max="14860" width="14.33203125" style="133" customWidth="1"/>
    <col min="14861" max="14863" width="13" style="133" bestFit="1" customWidth="1"/>
    <col min="14864" max="15104" width="9.109375" style="133"/>
    <col min="15105" max="15105" width="48.5546875" style="133" customWidth="1"/>
    <col min="15106" max="15107" width="11.5546875" style="133" customWidth="1"/>
    <col min="15108" max="15108" width="14.109375" style="133" customWidth="1"/>
    <col min="15109" max="15109" width="9.109375" style="133" customWidth="1"/>
    <col min="15110" max="15110" width="27.44140625" style="133" customWidth="1"/>
    <col min="15111" max="15111" width="14.109375" style="133" customWidth="1"/>
    <col min="15112" max="15112" width="13.33203125" style="133" customWidth="1"/>
    <col min="15113" max="15113" width="13.44140625" style="133" customWidth="1"/>
    <col min="15114" max="15114" width="17" style="133" customWidth="1"/>
    <col min="15115" max="15115" width="41.33203125" style="133" customWidth="1"/>
    <col min="15116" max="15116" width="14.33203125" style="133" customWidth="1"/>
    <col min="15117" max="15119" width="13" style="133" bestFit="1" customWidth="1"/>
    <col min="15120" max="15360" width="9.109375" style="133"/>
    <col min="15361" max="15361" width="48.5546875" style="133" customWidth="1"/>
    <col min="15362" max="15363" width="11.5546875" style="133" customWidth="1"/>
    <col min="15364" max="15364" width="14.109375" style="133" customWidth="1"/>
    <col min="15365" max="15365" width="9.109375" style="133" customWidth="1"/>
    <col min="15366" max="15366" width="27.44140625" style="133" customWidth="1"/>
    <col min="15367" max="15367" width="14.109375" style="133" customWidth="1"/>
    <col min="15368" max="15368" width="13.33203125" style="133" customWidth="1"/>
    <col min="15369" max="15369" width="13.44140625" style="133" customWidth="1"/>
    <col min="15370" max="15370" width="17" style="133" customWidth="1"/>
    <col min="15371" max="15371" width="41.33203125" style="133" customWidth="1"/>
    <col min="15372" max="15372" width="14.33203125" style="133" customWidth="1"/>
    <col min="15373" max="15375" width="13" style="133" bestFit="1" customWidth="1"/>
    <col min="15376" max="15616" width="9.109375" style="133"/>
    <col min="15617" max="15617" width="48.5546875" style="133" customWidth="1"/>
    <col min="15618" max="15619" width="11.5546875" style="133" customWidth="1"/>
    <col min="15620" max="15620" width="14.109375" style="133" customWidth="1"/>
    <col min="15621" max="15621" width="9.109375" style="133" customWidth="1"/>
    <col min="15622" max="15622" width="27.44140625" style="133" customWidth="1"/>
    <col min="15623" max="15623" width="14.109375" style="133" customWidth="1"/>
    <col min="15624" max="15624" width="13.33203125" style="133" customWidth="1"/>
    <col min="15625" max="15625" width="13.44140625" style="133" customWidth="1"/>
    <col min="15626" max="15626" width="17" style="133" customWidth="1"/>
    <col min="15627" max="15627" width="41.33203125" style="133" customWidth="1"/>
    <col min="15628" max="15628" width="14.33203125" style="133" customWidth="1"/>
    <col min="15629" max="15631" width="13" style="133" bestFit="1" customWidth="1"/>
    <col min="15632" max="15872" width="9.109375" style="133"/>
    <col min="15873" max="15873" width="48.5546875" style="133" customWidth="1"/>
    <col min="15874" max="15875" width="11.5546875" style="133" customWidth="1"/>
    <col min="15876" max="15876" width="14.109375" style="133" customWidth="1"/>
    <col min="15877" max="15877" width="9.109375" style="133" customWidth="1"/>
    <col min="15878" max="15878" width="27.44140625" style="133" customWidth="1"/>
    <col min="15879" max="15879" width="14.109375" style="133" customWidth="1"/>
    <col min="15880" max="15880" width="13.33203125" style="133" customWidth="1"/>
    <col min="15881" max="15881" width="13.44140625" style="133" customWidth="1"/>
    <col min="15882" max="15882" width="17" style="133" customWidth="1"/>
    <col min="15883" max="15883" width="41.33203125" style="133" customWidth="1"/>
    <col min="15884" max="15884" width="14.33203125" style="133" customWidth="1"/>
    <col min="15885" max="15887" width="13" style="133" bestFit="1" customWidth="1"/>
    <col min="15888" max="16128" width="9.109375" style="133"/>
    <col min="16129" max="16129" width="48.5546875" style="133" customWidth="1"/>
    <col min="16130" max="16131" width="11.5546875" style="133" customWidth="1"/>
    <col min="16132" max="16132" width="14.109375" style="133" customWidth="1"/>
    <col min="16133" max="16133" width="9.109375" style="133" customWidth="1"/>
    <col min="16134" max="16134" width="27.44140625" style="133" customWidth="1"/>
    <col min="16135" max="16135" width="14.109375" style="133" customWidth="1"/>
    <col min="16136" max="16136" width="13.33203125" style="133" customWidth="1"/>
    <col min="16137" max="16137" width="13.44140625" style="133" customWidth="1"/>
    <col min="16138" max="16138" width="17" style="133" customWidth="1"/>
    <col min="16139" max="16139" width="41.33203125" style="133" customWidth="1"/>
    <col min="16140" max="16140" width="14.33203125" style="133" customWidth="1"/>
    <col min="16141" max="16143" width="13" style="133" bestFit="1" customWidth="1"/>
    <col min="16144" max="16384" width="9.109375" style="133"/>
  </cols>
  <sheetData>
    <row r="1" spans="1:11" ht="61.5" customHeight="1" x14ac:dyDescent="0.3">
      <c r="H1" s="411" t="s">
        <v>505</v>
      </c>
      <c r="I1" s="412"/>
      <c r="J1" s="412"/>
      <c r="K1" s="412"/>
    </row>
    <row r="2" spans="1:11" s="135" customFormat="1" ht="19.5" customHeight="1" x14ac:dyDescent="0.3">
      <c r="B2" s="136"/>
      <c r="C2" s="136"/>
      <c r="D2" s="136"/>
      <c r="E2" s="136"/>
      <c r="H2" s="410" t="s">
        <v>268</v>
      </c>
      <c r="I2" s="410"/>
      <c r="J2" s="410"/>
      <c r="K2" s="410"/>
    </row>
    <row r="3" spans="1:11" s="135" customFormat="1" x14ac:dyDescent="0.3">
      <c r="B3" s="136"/>
      <c r="C3" s="136"/>
      <c r="D3" s="136"/>
      <c r="E3" s="136"/>
      <c r="H3" s="410" t="s">
        <v>269</v>
      </c>
      <c r="I3" s="410"/>
      <c r="J3" s="410"/>
      <c r="K3" s="410"/>
    </row>
    <row r="4" spans="1:11" s="135" customFormat="1" x14ac:dyDescent="0.3">
      <c r="B4" s="136"/>
      <c r="C4" s="136"/>
      <c r="D4" s="136"/>
      <c r="E4" s="136"/>
      <c r="H4" s="410" t="s">
        <v>270</v>
      </c>
      <c r="I4" s="410"/>
      <c r="J4" s="410"/>
      <c r="K4" s="410"/>
    </row>
    <row r="5" spans="1:11" s="135" customFormat="1" x14ac:dyDescent="0.3">
      <c r="B5" s="136"/>
      <c r="C5" s="136"/>
      <c r="D5" s="136"/>
      <c r="E5" s="136"/>
      <c r="H5" s="410" t="s">
        <v>271</v>
      </c>
      <c r="I5" s="410"/>
      <c r="J5" s="410"/>
      <c r="K5" s="410"/>
    </row>
    <row r="6" spans="1:11" s="135" customFormat="1" x14ac:dyDescent="0.3">
      <c r="B6" s="136"/>
      <c r="C6" s="136"/>
      <c r="D6" s="136"/>
      <c r="E6" s="136"/>
      <c r="H6" s="410" t="s">
        <v>272</v>
      </c>
      <c r="I6" s="410"/>
      <c r="J6" s="410"/>
      <c r="K6" s="410"/>
    </row>
    <row r="7" spans="1:11" s="135" customFormat="1" ht="36" customHeight="1" x14ac:dyDescent="0.3">
      <c r="B7" s="136"/>
      <c r="C7" s="136"/>
      <c r="D7" s="136"/>
      <c r="E7" s="136"/>
      <c r="H7" s="416" t="s">
        <v>273</v>
      </c>
      <c r="I7" s="416"/>
      <c r="J7" s="416"/>
      <c r="K7" s="416"/>
    </row>
    <row r="8" spans="1:11" s="135" customFormat="1" x14ac:dyDescent="0.3">
      <c r="B8" s="136"/>
      <c r="C8" s="136"/>
      <c r="D8" s="136"/>
      <c r="E8" s="136"/>
      <c r="H8" s="137"/>
      <c r="I8" s="137"/>
      <c r="J8" s="137"/>
      <c r="K8" s="137"/>
    </row>
    <row r="10" spans="1:11" ht="35.25" customHeight="1" x14ac:dyDescent="0.3">
      <c r="A10" s="418" t="s">
        <v>274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</row>
    <row r="12" spans="1:11" s="138" customFormat="1" ht="20.25" customHeight="1" x14ac:dyDescent="0.3">
      <c r="A12" s="414" t="s">
        <v>214</v>
      </c>
      <c r="B12" s="413" t="s">
        <v>216</v>
      </c>
      <c r="C12" s="413"/>
      <c r="D12" s="413"/>
      <c r="E12" s="413"/>
      <c r="F12" s="417" t="s">
        <v>275</v>
      </c>
      <c r="G12" s="414" t="s">
        <v>276</v>
      </c>
      <c r="H12" s="414"/>
      <c r="I12" s="414"/>
      <c r="J12" s="414"/>
      <c r="K12" s="414" t="s">
        <v>277</v>
      </c>
    </row>
    <row r="13" spans="1:11" s="138" customFormat="1" ht="16.5" customHeight="1" x14ac:dyDescent="0.3">
      <c r="A13" s="414"/>
      <c r="B13" s="413" t="s">
        <v>218</v>
      </c>
      <c r="C13" s="413" t="s">
        <v>278</v>
      </c>
      <c r="D13" s="413" t="s">
        <v>220</v>
      </c>
      <c r="E13" s="413" t="s">
        <v>221</v>
      </c>
      <c r="F13" s="417"/>
      <c r="G13" s="414" t="s">
        <v>279</v>
      </c>
      <c r="H13" s="414"/>
      <c r="I13" s="414"/>
      <c r="J13" s="414"/>
      <c r="K13" s="414"/>
    </row>
    <row r="14" spans="1:11" s="138" customFormat="1" ht="50.4" x14ac:dyDescent="0.3">
      <c r="A14" s="414"/>
      <c r="B14" s="413"/>
      <c r="C14" s="413"/>
      <c r="D14" s="413"/>
      <c r="E14" s="413"/>
      <c r="F14" s="417"/>
      <c r="G14" s="139" t="s">
        <v>280</v>
      </c>
      <c r="H14" s="139" t="s">
        <v>281</v>
      </c>
      <c r="I14" s="139" t="s">
        <v>282</v>
      </c>
      <c r="J14" s="414" t="s">
        <v>283</v>
      </c>
      <c r="K14" s="414"/>
    </row>
    <row r="15" spans="1:11" s="138" customFormat="1" ht="16.5" customHeight="1" x14ac:dyDescent="0.3">
      <c r="A15" s="414"/>
      <c r="B15" s="413"/>
      <c r="C15" s="413"/>
      <c r="D15" s="413"/>
      <c r="E15" s="413"/>
      <c r="F15" s="417"/>
      <c r="G15" s="139" t="s">
        <v>4</v>
      </c>
      <c r="H15" s="139" t="s">
        <v>258</v>
      </c>
      <c r="I15" s="139" t="s">
        <v>259</v>
      </c>
      <c r="J15" s="414"/>
      <c r="K15" s="414"/>
    </row>
    <row r="16" spans="1:11" ht="97.5" customHeight="1" x14ac:dyDescent="0.3">
      <c r="A16" s="140" t="s">
        <v>484</v>
      </c>
      <c r="B16" s="141">
        <v>145</v>
      </c>
      <c r="C16" s="141" t="s">
        <v>284</v>
      </c>
      <c r="D16" s="356" t="s">
        <v>29</v>
      </c>
      <c r="E16" s="142" t="s">
        <v>232</v>
      </c>
      <c r="F16" s="143" t="s">
        <v>285</v>
      </c>
      <c r="G16" s="144">
        <f>'ФЭО не удалять!!!'!W22</f>
        <v>1358.7</v>
      </c>
      <c r="H16" s="144">
        <v>1728.7</v>
      </c>
      <c r="I16" s="144">
        <v>1728.7</v>
      </c>
      <c r="J16" s="144">
        <f>G16+H16+I16</f>
        <v>4816.1000000000004</v>
      </c>
      <c r="K16" s="145" t="s">
        <v>286</v>
      </c>
    </row>
    <row r="17" spans="1:16" ht="84" x14ac:dyDescent="0.3">
      <c r="A17" s="140" t="s">
        <v>485</v>
      </c>
      <c r="B17" s="141" t="s">
        <v>287</v>
      </c>
      <c r="C17" s="141" t="s">
        <v>288</v>
      </c>
      <c r="D17" s="356" t="s">
        <v>33</v>
      </c>
      <c r="E17" s="142" t="s">
        <v>232</v>
      </c>
      <c r="F17" s="143" t="s">
        <v>285</v>
      </c>
      <c r="G17" s="144">
        <f>'ФЭО не удалять!!!'!W27</f>
        <v>12984</v>
      </c>
      <c r="H17" s="144">
        <v>12984</v>
      </c>
      <c r="I17" s="144">
        <v>12984</v>
      </c>
      <c r="J17" s="144">
        <f>G17+H17+I17</f>
        <v>38952</v>
      </c>
      <c r="K17" s="145" t="s">
        <v>289</v>
      </c>
    </row>
    <row r="18" spans="1:16" ht="94.5" customHeight="1" x14ac:dyDescent="0.3">
      <c r="A18" s="140" t="s">
        <v>486</v>
      </c>
      <c r="B18" s="141" t="s">
        <v>232</v>
      </c>
      <c r="C18" s="141" t="s">
        <v>290</v>
      </c>
      <c r="D18" s="356" t="s">
        <v>39</v>
      </c>
      <c r="E18" s="142" t="s">
        <v>232</v>
      </c>
      <c r="F18" s="143"/>
      <c r="G18" s="144">
        <f>G19+G20+G21+G22+G23+G24</f>
        <v>180474.1</v>
      </c>
      <c r="H18" s="144">
        <f t="shared" ref="H18:I18" si="0">H19+H20+H21+H22+H23+H24</f>
        <v>125415.2</v>
      </c>
      <c r="I18" s="144">
        <f t="shared" si="0"/>
        <v>125415.2</v>
      </c>
      <c r="J18" s="144">
        <f t="shared" ref="J18:J27" si="1">G18+H18+I18</f>
        <v>431304.5</v>
      </c>
      <c r="K18" s="145"/>
      <c r="L18" s="147"/>
      <c r="M18" s="147"/>
      <c r="N18" s="147"/>
      <c r="O18" s="147"/>
      <c r="P18" s="147"/>
    </row>
    <row r="19" spans="1:16" ht="114.75" customHeight="1" x14ac:dyDescent="0.3">
      <c r="A19" s="140" t="s">
        <v>487</v>
      </c>
      <c r="B19" s="148" t="s">
        <v>291</v>
      </c>
      <c r="C19" s="141" t="s">
        <v>290</v>
      </c>
      <c r="D19" s="356" t="s">
        <v>341</v>
      </c>
      <c r="E19" s="142" t="s">
        <v>232</v>
      </c>
      <c r="F19" s="143" t="s">
        <v>292</v>
      </c>
      <c r="G19" s="146">
        <f>'ФЭО не удалять!!!'!W31</f>
        <v>12714.4</v>
      </c>
      <c r="H19" s="146">
        <v>15691.8</v>
      </c>
      <c r="I19" s="146">
        <v>15691.8</v>
      </c>
      <c r="J19" s="144">
        <f>G19+H19+I19</f>
        <v>44098</v>
      </c>
      <c r="K19" s="145" t="s">
        <v>293</v>
      </c>
    </row>
    <row r="20" spans="1:16" ht="94.5" customHeight="1" x14ac:dyDescent="0.3">
      <c r="A20" s="140" t="s">
        <v>488</v>
      </c>
      <c r="B20" s="141" t="s">
        <v>287</v>
      </c>
      <c r="C20" s="141" t="s">
        <v>290</v>
      </c>
      <c r="D20" s="356" t="s">
        <v>342</v>
      </c>
      <c r="E20" s="142" t="s">
        <v>232</v>
      </c>
      <c r="F20" s="143" t="s">
        <v>285</v>
      </c>
      <c r="G20" s="144">
        <f>'ФЭО не удалять!!!'!W91</f>
        <v>22758.6</v>
      </c>
      <c r="H20" s="144">
        <v>19321.599999999999</v>
      </c>
      <c r="I20" s="144">
        <v>19321.599999999999</v>
      </c>
      <c r="J20" s="144">
        <f t="shared" si="1"/>
        <v>61401.799999999996</v>
      </c>
      <c r="K20" s="145" t="s">
        <v>294</v>
      </c>
    </row>
    <row r="21" spans="1:16" ht="89.25" customHeight="1" x14ac:dyDescent="0.3">
      <c r="A21" s="140" t="s">
        <v>489</v>
      </c>
      <c r="B21" s="141" t="s">
        <v>231</v>
      </c>
      <c r="C21" s="141" t="s">
        <v>290</v>
      </c>
      <c r="D21" s="356" t="s">
        <v>343</v>
      </c>
      <c r="E21" s="142" t="s">
        <v>232</v>
      </c>
      <c r="F21" s="149" t="s">
        <v>295</v>
      </c>
      <c r="G21" s="144">
        <f>'ФЭО не удалять!!!'!W122</f>
        <v>16650</v>
      </c>
      <c r="H21" s="144">
        <v>16650</v>
      </c>
      <c r="I21" s="144">
        <v>16650</v>
      </c>
      <c r="J21" s="144">
        <f t="shared" si="1"/>
        <v>49950</v>
      </c>
      <c r="K21" s="145" t="s">
        <v>296</v>
      </c>
    </row>
    <row r="22" spans="1:16" ht="146.25" customHeight="1" x14ac:dyDescent="0.3">
      <c r="A22" s="140" t="s">
        <v>490</v>
      </c>
      <c r="B22" s="141" t="s">
        <v>231</v>
      </c>
      <c r="C22" s="141" t="s">
        <v>290</v>
      </c>
      <c r="D22" s="356" t="s">
        <v>344</v>
      </c>
      <c r="E22" s="142" t="s">
        <v>232</v>
      </c>
      <c r="F22" s="149" t="s">
        <v>295</v>
      </c>
      <c r="G22" s="144">
        <f>'ФЭО не удалять!!!'!W123</f>
        <v>45874.5</v>
      </c>
      <c r="H22" s="144">
        <v>57251.8</v>
      </c>
      <c r="I22" s="144">
        <v>57251.8</v>
      </c>
      <c r="J22" s="144">
        <f t="shared" si="1"/>
        <v>160378.1</v>
      </c>
      <c r="K22" s="140" t="s">
        <v>297</v>
      </c>
    </row>
    <row r="23" spans="1:16" ht="121.5" customHeight="1" x14ac:dyDescent="0.3">
      <c r="A23" s="140" t="s">
        <v>491</v>
      </c>
      <c r="B23" s="141" t="s">
        <v>287</v>
      </c>
      <c r="C23" s="141" t="s">
        <v>290</v>
      </c>
      <c r="D23" s="356" t="s">
        <v>345</v>
      </c>
      <c r="E23" s="142" t="s">
        <v>232</v>
      </c>
      <c r="F23" s="149" t="s">
        <v>285</v>
      </c>
      <c r="G23" s="144">
        <f>'ФЭО не удалять!!!'!W124</f>
        <v>16000</v>
      </c>
      <c r="H23" s="144">
        <v>16500</v>
      </c>
      <c r="I23" s="144">
        <v>16500</v>
      </c>
      <c r="J23" s="144">
        <f t="shared" si="1"/>
        <v>49000</v>
      </c>
      <c r="K23" s="145" t="s">
        <v>298</v>
      </c>
    </row>
    <row r="24" spans="1:16" s="364" customFormat="1" ht="69" customHeight="1" x14ac:dyDescent="0.3">
      <c r="A24" s="361" t="s">
        <v>492</v>
      </c>
      <c r="B24" s="362" t="s">
        <v>231</v>
      </c>
      <c r="C24" s="362" t="s">
        <v>290</v>
      </c>
      <c r="D24" s="362" t="s">
        <v>501</v>
      </c>
      <c r="E24" s="363" t="s">
        <v>232</v>
      </c>
      <c r="F24" s="199" t="s">
        <v>295</v>
      </c>
      <c r="G24" s="146">
        <f>'Приложение №5'!J30</f>
        <v>66476.600000000006</v>
      </c>
      <c r="H24" s="146"/>
      <c r="I24" s="146"/>
      <c r="J24" s="146">
        <f t="shared" si="1"/>
        <v>66476.600000000006</v>
      </c>
      <c r="K24" s="330"/>
    </row>
    <row r="25" spans="1:16" ht="107.25" customHeight="1" x14ac:dyDescent="0.3">
      <c r="A25" s="140" t="s">
        <v>493</v>
      </c>
      <c r="B25" s="141" t="s">
        <v>232</v>
      </c>
      <c r="C25" s="141" t="s">
        <v>232</v>
      </c>
      <c r="D25" s="141" t="str">
        <f>'[1]Прил.5 к МП'!E30</f>
        <v>Х</v>
      </c>
      <c r="E25" s="142" t="s">
        <v>232</v>
      </c>
      <c r="F25" s="150"/>
      <c r="G25" s="144">
        <f>'ФЭО не удалять!!!'!W128</f>
        <v>4300</v>
      </c>
      <c r="H25" s="144">
        <f>SUM(H26)</f>
        <v>4300</v>
      </c>
      <c r="I25" s="144">
        <f>SUM(I26)</f>
        <v>4300</v>
      </c>
      <c r="J25" s="144">
        <f t="shared" si="1"/>
        <v>12900</v>
      </c>
      <c r="K25" s="151"/>
    </row>
    <row r="26" spans="1:16" ht="120.75" customHeight="1" x14ac:dyDescent="0.3">
      <c r="A26" s="140" t="s">
        <v>494</v>
      </c>
      <c r="B26" s="141" t="s">
        <v>232</v>
      </c>
      <c r="C26" s="141" t="s">
        <v>232</v>
      </c>
      <c r="D26" s="141" t="s">
        <v>232</v>
      </c>
      <c r="E26" s="142" t="s">
        <v>232</v>
      </c>
      <c r="F26" s="150" t="s">
        <v>196</v>
      </c>
      <c r="G26" s="144">
        <f>'ФЭО не удалять!!!'!W129</f>
        <v>4300</v>
      </c>
      <c r="H26" s="144">
        <v>4300</v>
      </c>
      <c r="I26" s="144">
        <v>4300</v>
      </c>
      <c r="J26" s="144">
        <f t="shared" si="1"/>
        <v>12900</v>
      </c>
      <c r="K26" s="145" t="s">
        <v>299</v>
      </c>
    </row>
    <row r="27" spans="1:16" ht="57" customHeight="1" x14ac:dyDescent="0.3">
      <c r="A27" s="140" t="s">
        <v>495</v>
      </c>
      <c r="B27" s="141" t="s">
        <v>232</v>
      </c>
      <c r="C27" s="141" t="s">
        <v>290</v>
      </c>
      <c r="D27" s="356" t="s">
        <v>155</v>
      </c>
      <c r="E27" s="142" t="s">
        <v>232</v>
      </c>
      <c r="F27" s="152"/>
      <c r="G27" s="144">
        <f>SUM(G28:G30)</f>
        <v>16250.4</v>
      </c>
      <c r="H27" s="144">
        <f t="shared" ref="H27:I27" si="2">SUM(H28:H30)</f>
        <v>14098.6</v>
      </c>
      <c r="I27" s="144">
        <f t="shared" si="2"/>
        <v>14098.6</v>
      </c>
      <c r="J27" s="144">
        <f t="shared" si="1"/>
        <v>44447.6</v>
      </c>
      <c r="K27" s="151"/>
    </row>
    <row r="28" spans="1:16" ht="91.5" customHeight="1" x14ac:dyDescent="0.3">
      <c r="A28" s="140" t="s">
        <v>348</v>
      </c>
      <c r="B28" s="141" t="s">
        <v>235</v>
      </c>
      <c r="C28" s="141" t="s">
        <v>290</v>
      </c>
      <c r="D28" s="356" t="s">
        <v>157</v>
      </c>
      <c r="E28" s="142" t="s">
        <v>232</v>
      </c>
      <c r="F28" s="153" t="s">
        <v>160</v>
      </c>
      <c r="G28" s="144">
        <f>'ФЭО не удалять!!!'!W131</f>
        <v>100</v>
      </c>
      <c r="H28" s="144">
        <v>0</v>
      </c>
      <c r="I28" s="144">
        <v>0</v>
      </c>
      <c r="J28" s="144">
        <f>G28+H28+I28</f>
        <v>100</v>
      </c>
      <c r="K28" s="145" t="s">
        <v>300</v>
      </c>
    </row>
    <row r="29" spans="1:16" ht="135.75" customHeight="1" x14ac:dyDescent="0.3">
      <c r="A29" s="140" t="s">
        <v>349</v>
      </c>
      <c r="B29" s="141" t="s">
        <v>301</v>
      </c>
      <c r="C29" s="141" t="s">
        <v>290</v>
      </c>
      <c r="D29" s="356" t="s">
        <v>162</v>
      </c>
      <c r="E29" s="142" t="s">
        <v>232</v>
      </c>
      <c r="F29" s="149" t="s">
        <v>302</v>
      </c>
      <c r="G29" s="144">
        <f>'ФЭО не удалять!!!'!W133</f>
        <v>14947.8</v>
      </c>
      <c r="H29" s="144">
        <v>13484.2</v>
      </c>
      <c r="I29" s="144">
        <v>13484.2</v>
      </c>
      <c r="J29" s="144">
        <f t="shared" ref="J29:J35" si="3">G29+H29+I29</f>
        <v>41916.199999999997</v>
      </c>
      <c r="K29" s="145" t="s">
        <v>303</v>
      </c>
      <c r="L29" s="133">
        <v>14947.8</v>
      </c>
    </row>
    <row r="30" spans="1:16" ht="85.5" customHeight="1" x14ac:dyDescent="0.3">
      <c r="A30" s="140" t="s">
        <v>350</v>
      </c>
      <c r="B30" s="141" t="s">
        <v>304</v>
      </c>
      <c r="C30" s="141" t="s">
        <v>290</v>
      </c>
      <c r="D30" s="356" t="s">
        <v>179</v>
      </c>
      <c r="E30" s="142" t="s">
        <v>232</v>
      </c>
      <c r="F30" s="153" t="s">
        <v>371</v>
      </c>
      <c r="G30" s="144">
        <f>'ФЭО не удалять!!!'!W151</f>
        <v>1202.5999999999999</v>
      </c>
      <c r="H30" s="144">
        <v>614.4</v>
      </c>
      <c r="I30" s="144">
        <v>614.4</v>
      </c>
      <c r="J30" s="144">
        <f t="shared" si="3"/>
        <v>2431.4</v>
      </c>
      <c r="K30" s="145" t="s">
        <v>305</v>
      </c>
      <c r="L30" s="133">
        <v>1202.5999999999999</v>
      </c>
    </row>
    <row r="31" spans="1:16" ht="123" customHeight="1" x14ac:dyDescent="0.3">
      <c r="A31" s="140" t="s">
        <v>496</v>
      </c>
      <c r="B31" s="141" t="s">
        <v>287</v>
      </c>
      <c r="C31" s="141" t="s">
        <v>306</v>
      </c>
      <c r="D31" s="356" t="s">
        <v>352</v>
      </c>
      <c r="E31" s="142" t="s">
        <v>232</v>
      </c>
      <c r="F31" s="149" t="s">
        <v>14</v>
      </c>
      <c r="G31" s="144">
        <f>'ФЭО не удалять!!!'!W155</f>
        <v>5525.0000000000009</v>
      </c>
      <c r="H31" s="144">
        <v>6499.1</v>
      </c>
      <c r="I31" s="144">
        <v>6499.1</v>
      </c>
      <c r="J31" s="144">
        <f t="shared" si="3"/>
        <v>18523.200000000004</v>
      </c>
      <c r="K31" s="145" t="s">
        <v>307</v>
      </c>
    </row>
    <row r="32" spans="1:16" ht="165" customHeight="1" x14ac:dyDescent="0.3">
      <c r="A32" s="140" t="s">
        <v>497</v>
      </c>
      <c r="B32" s="141" t="s">
        <v>287</v>
      </c>
      <c r="C32" s="141" t="s">
        <v>290</v>
      </c>
      <c r="D32" s="356" t="s">
        <v>354</v>
      </c>
      <c r="E32" s="142" t="s">
        <v>232</v>
      </c>
      <c r="F32" s="149" t="s">
        <v>14</v>
      </c>
      <c r="G32" s="144">
        <f>'ФЭО не удалять!!!'!W156</f>
        <v>1900</v>
      </c>
      <c r="H32" s="144">
        <v>3791</v>
      </c>
      <c r="I32" s="144">
        <v>3791</v>
      </c>
      <c r="J32" s="144">
        <f t="shared" si="3"/>
        <v>9482</v>
      </c>
      <c r="K32" s="145" t="s">
        <v>308</v>
      </c>
    </row>
    <row r="33" spans="1:11" ht="207.75" customHeight="1" x14ac:dyDescent="0.3">
      <c r="A33" s="140" t="s">
        <v>498</v>
      </c>
      <c r="B33" s="141" t="s">
        <v>287</v>
      </c>
      <c r="C33" s="141" t="s">
        <v>284</v>
      </c>
      <c r="D33" s="356" t="s">
        <v>185</v>
      </c>
      <c r="E33" s="142" t="s">
        <v>232</v>
      </c>
      <c r="F33" s="149" t="s">
        <v>187</v>
      </c>
      <c r="G33" s="144">
        <f>'ФЭО не удалять!!!'!W157</f>
        <v>3584.4</v>
      </c>
      <c r="H33" s="144">
        <v>2000</v>
      </c>
      <c r="I33" s="144">
        <v>5500</v>
      </c>
      <c r="J33" s="144">
        <f t="shared" si="3"/>
        <v>11084.4</v>
      </c>
      <c r="K33" s="145" t="s">
        <v>309</v>
      </c>
    </row>
    <row r="34" spans="1:11" ht="203.25" customHeight="1" x14ac:dyDescent="0.3">
      <c r="A34" s="140" t="s">
        <v>499</v>
      </c>
      <c r="B34" s="141" t="s">
        <v>287</v>
      </c>
      <c r="C34" s="141" t="s">
        <v>284</v>
      </c>
      <c r="D34" s="356" t="s">
        <v>190</v>
      </c>
      <c r="E34" s="142" t="s">
        <v>232</v>
      </c>
      <c r="F34" s="149" t="s">
        <v>187</v>
      </c>
      <c r="G34" s="144">
        <f>'ФЭО не удалять!!!'!W161</f>
        <v>9507.7999999999993</v>
      </c>
      <c r="H34" s="144">
        <v>2000</v>
      </c>
      <c r="I34" s="144">
        <v>300</v>
      </c>
      <c r="J34" s="144">
        <f t="shared" si="3"/>
        <v>11807.8</v>
      </c>
      <c r="K34" s="145" t="s">
        <v>310</v>
      </c>
    </row>
    <row r="35" spans="1:11" ht="102.75" customHeight="1" x14ac:dyDescent="0.3">
      <c r="A35" s="140" t="s">
        <v>500</v>
      </c>
      <c r="B35" s="141" t="s">
        <v>287</v>
      </c>
      <c r="C35" s="141" t="s">
        <v>311</v>
      </c>
      <c r="D35" s="154" t="s">
        <v>312</v>
      </c>
      <c r="E35" s="142" t="s">
        <v>232</v>
      </c>
      <c r="F35" s="149" t="s">
        <v>187</v>
      </c>
      <c r="G35" s="144">
        <f>'ФЭО не удалять!!!'!W166</f>
        <v>0</v>
      </c>
      <c r="H35" s="144">
        <v>7500</v>
      </c>
      <c r="I35" s="144">
        <v>0</v>
      </c>
      <c r="J35" s="144">
        <f t="shared" si="3"/>
        <v>7500</v>
      </c>
      <c r="K35" s="145" t="s">
        <v>313</v>
      </c>
    </row>
    <row r="36" spans="1:11" ht="16.5" customHeight="1" x14ac:dyDescent="0.3">
      <c r="A36" s="155" t="s">
        <v>314</v>
      </c>
      <c r="B36" s="142"/>
      <c r="C36" s="142"/>
      <c r="D36" s="142"/>
      <c r="E36" s="142"/>
      <c r="F36" s="155"/>
      <c r="G36" s="156">
        <f>G16+G17+G18+G25+G27+G31+G32+G33+G34+G35</f>
        <v>235884.4</v>
      </c>
      <c r="H36" s="156">
        <f>H16+H17+H18+H25+H27+H31+H32+H33+H34+H35</f>
        <v>180316.6</v>
      </c>
      <c r="I36" s="156">
        <f>I16+I17+I18+I25+I27+I31+I32+I33+I34+I35</f>
        <v>174616.6</v>
      </c>
      <c r="J36" s="156">
        <f>J16+J17+J18+J25+J27+J31+J32+J33+J34+J35</f>
        <v>590817.6</v>
      </c>
      <c r="K36" s="155"/>
    </row>
    <row r="40" spans="1:11" s="158" customFormat="1" ht="41.25" customHeight="1" x14ac:dyDescent="0.3">
      <c r="A40" s="415"/>
      <c r="B40" s="415"/>
      <c r="C40" s="415"/>
      <c r="D40" s="415"/>
      <c r="E40" s="157"/>
    </row>
  </sheetData>
  <mergeCells count="20">
    <mergeCell ref="E13:E15"/>
    <mergeCell ref="G13:J13"/>
    <mergeCell ref="J14:J15"/>
    <mergeCell ref="A40:D40"/>
    <mergeCell ref="H7:K7"/>
    <mergeCell ref="B12:E12"/>
    <mergeCell ref="F12:F15"/>
    <mergeCell ref="G12:J12"/>
    <mergeCell ref="K12:K15"/>
    <mergeCell ref="B13:B15"/>
    <mergeCell ref="C13:C15"/>
    <mergeCell ref="D13:D15"/>
    <mergeCell ref="A12:A15"/>
    <mergeCell ref="A10:K10"/>
    <mergeCell ref="H6:K6"/>
    <mergeCell ref="H1:K1"/>
    <mergeCell ref="H2:K2"/>
    <mergeCell ref="H3:K3"/>
    <mergeCell ref="H4:K4"/>
    <mergeCell ref="H5:K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70"/>
  <sheetViews>
    <sheetView view="pageBreakPreview" zoomScale="70" zoomScaleNormal="76" zoomScaleSheetLayoutView="70" workbookViewId="0">
      <selection activeCell="A48" sqref="A48:L48"/>
    </sheetView>
  </sheetViews>
  <sheetFormatPr defaultColWidth="8" defaultRowHeight="16.8" x14ac:dyDescent="0.3"/>
  <cols>
    <col min="1" max="1" width="5.109375" style="159" customWidth="1"/>
    <col min="2" max="2" width="55.44140625" style="160" customWidth="1"/>
    <col min="3" max="3" width="22" style="161" customWidth="1"/>
    <col min="4" max="4" width="12" style="162" customWidth="1"/>
    <col min="5" max="5" width="11.88671875" style="161" customWidth="1"/>
    <col min="6" max="6" width="20.88671875" style="161" customWidth="1"/>
    <col min="7" max="7" width="15.33203125" style="161" customWidth="1"/>
    <col min="8" max="8" width="17.44140625" style="167" customWidth="1"/>
    <col min="9" max="10" width="14.44140625" style="159" customWidth="1"/>
    <col min="11" max="11" width="16.5546875" style="167" customWidth="1"/>
    <col min="12" max="12" width="13.5546875" style="167" customWidth="1"/>
    <col min="13" max="13" width="13.109375" style="214" customWidth="1"/>
    <col min="14" max="14" width="16.6640625" style="159" customWidth="1"/>
    <col min="15" max="15" width="16.5546875" style="167" customWidth="1"/>
    <col min="16" max="16" width="15" style="167" customWidth="1"/>
    <col min="17" max="17" width="13.109375" style="214" customWidth="1"/>
    <col min="18" max="18" width="17" style="159" customWidth="1"/>
    <col min="19" max="256" width="8" style="160"/>
    <col min="257" max="257" width="5.109375" style="160" customWidth="1"/>
    <col min="258" max="258" width="55.44140625" style="160" customWidth="1"/>
    <col min="259" max="259" width="22" style="160" customWidth="1"/>
    <col min="260" max="260" width="12" style="160" customWidth="1"/>
    <col min="261" max="261" width="11.88671875" style="160" customWidth="1"/>
    <col min="262" max="262" width="20.88671875" style="160" customWidth="1"/>
    <col min="263" max="263" width="15.33203125" style="160" customWidth="1"/>
    <col min="264" max="264" width="17.44140625" style="160" customWidth="1"/>
    <col min="265" max="266" width="14.44140625" style="160" customWidth="1"/>
    <col min="267" max="267" width="16.5546875" style="160" customWidth="1"/>
    <col min="268" max="268" width="13.5546875" style="160" customWidth="1"/>
    <col min="269" max="269" width="13.109375" style="160" customWidth="1"/>
    <col min="270" max="270" width="16.6640625" style="160" customWidth="1"/>
    <col min="271" max="271" width="16.5546875" style="160" customWidth="1"/>
    <col min="272" max="272" width="15" style="160" customWidth="1"/>
    <col min="273" max="273" width="13.109375" style="160" customWidth="1"/>
    <col min="274" max="274" width="17" style="160" customWidth="1"/>
    <col min="275" max="512" width="8" style="160"/>
    <col min="513" max="513" width="5.109375" style="160" customWidth="1"/>
    <col min="514" max="514" width="55.44140625" style="160" customWidth="1"/>
    <col min="515" max="515" width="22" style="160" customWidth="1"/>
    <col min="516" max="516" width="12" style="160" customWidth="1"/>
    <col min="517" max="517" width="11.88671875" style="160" customWidth="1"/>
    <col min="518" max="518" width="20.88671875" style="160" customWidth="1"/>
    <col min="519" max="519" width="15.33203125" style="160" customWidth="1"/>
    <col min="520" max="520" width="17.44140625" style="160" customWidth="1"/>
    <col min="521" max="522" width="14.44140625" style="160" customWidth="1"/>
    <col min="523" max="523" width="16.5546875" style="160" customWidth="1"/>
    <col min="524" max="524" width="13.5546875" style="160" customWidth="1"/>
    <col min="525" max="525" width="13.109375" style="160" customWidth="1"/>
    <col min="526" max="526" width="16.6640625" style="160" customWidth="1"/>
    <col min="527" max="527" width="16.5546875" style="160" customWidth="1"/>
    <col min="528" max="528" width="15" style="160" customWidth="1"/>
    <col min="529" max="529" width="13.109375" style="160" customWidth="1"/>
    <col min="530" max="530" width="17" style="160" customWidth="1"/>
    <col min="531" max="768" width="8" style="160"/>
    <col min="769" max="769" width="5.109375" style="160" customWidth="1"/>
    <col min="770" max="770" width="55.44140625" style="160" customWidth="1"/>
    <col min="771" max="771" width="22" style="160" customWidth="1"/>
    <col min="772" max="772" width="12" style="160" customWidth="1"/>
    <col min="773" max="773" width="11.88671875" style="160" customWidth="1"/>
    <col min="774" max="774" width="20.88671875" style="160" customWidth="1"/>
    <col min="775" max="775" width="15.33203125" style="160" customWidth="1"/>
    <col min="776" max="776" width="17.44140625" style="160" customWidth="1"/>
    <col min="777" max="778" width="14.44140625" style="160" customWidth="1"/>
    <col min="779" max="779" width="16.5546875" style="160" customWidth="1"/>
    <col min="780" max="780" width="13.5546875" style="160" customWidth="1"/>
    <col min="781" max="781" width="13.109375" style="160" customWidth="1"/>
    <col min="782" max="782" width="16.6640625" style="160" customWidth="1"/>
    <col min="783" max="783" width="16.5546875" style="160" customWidth="1"/>
    <col min="784" max="784" width="15" style="160" customWidth="1"/>
    <col min="785" max="785" width="13.109375" style="160" customWidth="1"/>
    <col min="786" max="786" width="17" style="160" customWidth="1"/>
    <col min="787" max="1024" width="8" style="160"/>
    <col min="1025" max="1025" width="5.109375" style="160" customWidth="1"/>
    <col min="1026" max="1026" width="55.44140625" style="160" customWidth="1"/>
    <col min="1027" max="1027" width="22" style="160" customWidth="1"/>
    <col min="1028" max="1028" width="12" style="160" customWidth="1"/>
    <col min="1029" max="1029" width="11.88671875" style="160" customWidth="1"/>
    <col min="1030" max="1030" width="20.88671875" style="160" customWidth="1"/>
    <col min="1031" max="1031" width="15.33203125" style="160" customWidth="1"/>
    <col min="1032" max="1032" width="17.44140625" style="160" customWidth="1"/>
    <col min="1033" max="1034" width="14.44140625" style="160" customWidth="1"/>
    <col min="1035" max="1035" width="16.5546875" style="160" customWidth="1"/>
    <col min="1036" max="1036" width="13.5546875" style="160" customWidth="1"/>
    <col min="1037" max="1037" width="13.109375" style="160" customWidth="1"/>
    <col min="1038" max="1038" width="16.6640625" style="160" customWidth="1"/>
    <col min="1039" max="1039" width="16.5546875" style="160" customWidth="1"/>
    <col min="1040" max="1040" width="15" style="160" customWidth="1"/>
    <col min="1041" max="1041" width="13.109375" style="160" customWidth="1"/>
    <col min="1042" max="1042" width="17" style="160" customWidth="1"/>
    <col min="1043" max="1280" width="8" style="160"/>
    <col min="1281" max="1281" width="5.109375" style="160" customWidth="1"/>
    <col min="1282" max="1282" width="55.44140625" style="160" customWidth="1"/>
    <col min="1283" max="1283" width="22" style="160" customWidth="1"/>
    <col min="1284" max="1284" width="12" style="160" customWidth="1"/>
    <col min="1285" max="1285" width="11.88671875" style="160" customWidth="1"/>
    <col min="1286" max="1286" width="20.88671875" style="160" customWidth="1"/>
    <col min="1287" max="1287" width="15.33203125" style="160" customWidth="1"/>
    <col min="1288" max="1288" width="17.44140625" style="160" customWidth="1"/>
    <col min="1289" max="1290" width="14.44140625" style="160" customWidth="1"/>
    <col min="1291" max="1291" width="16.5546875" style="160" customWidth="1"/>
    <col min="1292" max="1292" width="13.5546875" style="160" customWidth="1"/>
    <col min="1293" max="1293" width="13.109375" style="160" customWidth="1"/>
    <col min="1294" max="1294" width="16.6640625" style="160" customWidth="1"/>
    <col min="1295" max="1295" width="16.5546875" style="160" customWidth="1"/>
    <col min="1296" max="1296" width="15" style="160" customWidth="1"/>
    <col min="1297" max="1297" width="13.109375" style="160" customWidth="1"/>
    <col min="1298" max="1298" width="17" style="160" customWidth="1"/>
    <col min="1299" max="1536" width="8" style="160"/>
    <col min="1537" max="1537" width="5.109375" style="160" customWidth="1"/>
    <col min="1538" max="1538" width="55.44140625" style="160" customWidth="1"/>
    <col min="1539" max="1539" width="22" style="160" customWidth="1"/>
    <col min="1540" max="1540" width="12" style="160" customWidth="1"/>
    <col min="1541" max="1541" width="11.88671875" style="160" customWidth="1"/>
    <col min="1542" max="1542" width="20.88671875" style="160" customWidth="1"/>
    <col min="1543" max="1543" width="15.33203125" style="160" customWidth="1"/>
    <col min="1544" max="1544" width="17.44140625" style="160" customWidth="1"/>
    <col min="1545" max="1546" width="14.44140625" style="160" customWidth="1"/>
    <col min="1547" max="1547" width="16.5546875" style="160" customWidth="1"/>
    <col min="1548" max="1548" width="13.5546875" style="160" customWidth="1"/>
    <col min="1549" max="1549" width="13.109375" style="160" customWidth="1"/>
    <col min="1550" max="1550" width="16.6640625" style="160" customWidth="1"/>
    <col min="1551" max="1551" width="16.5546875" style="160" customWidth="1"/>
    <col min="1552" max="1552" width="15" style="160" customWidth="1"/>
    <col min="1553" max="1553" width="13.109375" style="160" customWidth="1"/>
    <col min="1554" max="1554" width="17" style="160" customWidth="1"/>
    <col min="1555" max="1792" width="8" style="160"/>
    <col min="1793" max="1793" width="5.109375" style="160" customWidth="1"/>
    <col min="1794" max="1794" width="55.44140625" style="160" customWidth="1"/>
    <col min="1795" max="1795" width="22" style="160" customWidth="1"/>
    <col min="1796" max="1796" width="12" style="160" customWidth="1"/>
    <col min="1797" max="1797" width="11.88671875" style="160" customWidth="1"/>
    <col min="1798" max="1798" width="20.88671875" style="160" customWidth="1"/>
    <col min="1799" max="1799" width="15.33203125" style="160" customWidth="1"/>
    <col min="1800" max="1800" width="17.44140625" style="160" customWidth="1"/>
    <col min="1801" max="1802" width="14.44140625" style="160" customWidth="1"/>
    <col min="1803" max="1803" width="16.5546875" style="160" customWidth="1"/>
    <col min="1804" max="1804" width="13.5546875" style="160" customWidth="1"/>
    <col min="1805" max="1805" width="13.109375" style="160" customWidth="1"/>
    <col min="1806" max="1806" width="16.6640625" style="160" customWidth="1"/>
    <col min="1807" max="1807" width="16.5546875" style="160" customWidth="1"/>
    <col min="1808" max="1808" width="15" style="160" customWidth="1"/>
    <col min="1809" max="1809" width="13.109375" style="160" customWidth="1"/>
    <col min="1810" max="1810" width="17" style="160" customWidth="1"/>
    <col min="1811" max="2048" width="8" style="160"/>
    <col min="2049" max="2049" width="5.109375" style="160" customWidth="1"/>
    <col min="2050" max="2050" width="55.44140625" style="160" customWidth="1"/>
    <col min="2051" max="2051" width="22" style="160" customWidth="1"/>
    <col min="2052" max="2052" width="12" style="160" customWidth="1"/>
    <col min="2053" max="2053" width="11.88671875" style="160" customWidth="1"/>
    <col min="2054" max="2054" width="20.88671875" style="160" customWidth="1"/>
    <col min="2055" max="2055" width="15.33203125" style="160" customWidth="1"/>
    <col min="2056" max="2056" width="17.44140625" style="160" customWidth="1"/>
    <col min="2057" max="2058" width="14.44140625" style="160" customWidth="1"/>
    <col min="2059" max="2059" width="16.5546875" style="160" customWidth="1"/>
    <col min="2060" max="2060" width="13.5546875" style="160" customWidth="1"/>
    <col min="2061" max="2061" width="13.109375" style="160" customWidth="1"/>
    <col min="2062" max="2062" width="16.6640625" style="160" customWidth="1"/>
    <col min="2063" max="2063" width="16.5546875" style="160" customWidth="1"/>
    <col min="2064" max="2064" width="15" style="160" customWidth="1"/>
    <col min="2065" max="2065" width="13.109375" style="160" customWidth="1"/>
    <col min="2066" max="2066" width="17" style="160" customWidth="1"/>
    <col min="2067" max="2304" width="8" style="160"/>
    <col min="2305" max="2305" width="5.109375" style="160" customWidth="1"/>
    <col min="2306" max="2306" width="55.44140625" style="160" customWidth="1"/>
    <col min="2307" max="2307" width="22" style="160" customWidth="1"/>
    <col min="2308" max="2308" width="12" style="160" customWidth="1"/>
    <col min="2309" max="2309" width="11.88671875" style="160" customWidth="1"/>
    <col min="2310" max="2310" width="20.88671875" style="160" customWidth="1"/>
    <col min="2311" max="2311" width="15.33203125" style="160" customWidth="1"/>
    <col min="2312" max="2312" width="17.44140625" style="160" customWidth="1"/>
    <col min="2313" max="2314" width="14.44140625" style="160" customWidth="1"/>
    <col min="2315" max="2315" width="16.5546875" style="160" customWidth="1"/>
    <col min="2316" max="2316" width="13.5546875" style="160" customWidth="1"/>
    <col min="2317" max="2317" width="13.109375" style="160" customWidth="1"/>
    <col min="2318" max="2318" width="16.6640625" style="160" customWidth="1"/>
    <col min="2319" max="2319" width="16.5546875" style="160" customWidth="1"/>
    <col min="2320" max="2320" width="15" style="160" customWidth="1"/>
    <col min="2321" max="2321" width="13.109375" style="160" customWidth="1"/>
    <col min="2322" max="2322" width="17" style="160" customWidth="1"/>
    <col min="2323" max="2560" width="8" style="160"/>
    <col min="2561" max="2561" width="5.109375" style="160" customWidth="1"/>
    <col min="2562" max="2562" width="55.44140625" style="160" customWidth="1"/>
    <col min="2563" max="2563" width="22" style="160" customWidth="1"/>
    <col min="2564" max="2564" width="12" style="160" customWidth="1"/>
    <col min="2565" max="2565" width="11.88671875" style="160" customWidth="1"/>
    <col min="2566" max="2566" width="20.88671875" style="160" customWidth="1"/>
    <col min="2567" max="2567" width="15.33203125" style="160" customWidth="1"/>
    <col min="2568" max="2568" width="17.44140625" style="160" customWidth="1"/>
    <col min="2569" max="2570" width="14.44140625" style="160" customWidth="1"/>
    <col min="2571" max="2571" width="16.5546875" style="160" customWidth="1"/>
    <col min="2572" max="2572" width="13.5546875" style="160" customWidth="1"/>
    <col min="2573" max="2573" width="13.109375" style="160" customWidth="1"/>
    <col min="2574" max="2574" width="16.6640625" style="160" customWidth="1"/>
    <col min="2575" max="2575" width="16.5546875" style="160" customWidth="1"/>
    <col min="2576" max="2576" width="15" style="160" customWidth="1"/>
    <col min="2577" max="2577" width="13.109375" style="160" customWidth="1"/>
    <col min="2578" max="2578" width="17" style="160" customWidth="1"/>
    <col min="2579" max="2816" width="8" style="160"/>
    <col min="2817" max="2817" width="5.109375" style="160" customWidth="1"/>
    <col min="2818" max="2818" width="55.44140625" style="160" customWidth="1"/>
    <col min="2819" max="2819" width="22" style="160" customWidth="1"/>
    <col min="2820" max="2820" width="12" style="160" customWidth="1"/>
    <col min="2821" max="2821" width="11.88671875" style="160" customWidth="1"/>
    <col min="2822" max="2822" width="20.88671875" style="160" customWidth="1"/>
    <col min="2823" max="2823" width="15.33203125" style="160" customWidth="1"/>
    <col min="2824" max="2824" width="17.44140625" style="160" customWidth="1"/>
    <col min="2825" max="2826" width="14.44140625" style="160" customWidth="1"/>
    <col min="2827" max="2827" width="16.5546875" style="160" customWidth="1"/>
    <col min="2828" max="2828" width="13.5546875" style="160" customWidth="1"/>
    <col min="2829" max="2829" width="13.109375" style="160" customWidth="1"/>
    <col min="2830" max="2830" width="16.6640625" style="160" customWidth="1"/>
    <col min="2831" max="2831" width="16.5546875" style="160" customWidth="1"/>
    <col min="2832" max="2832" width="15" style="160" customWidth="1"/>
    <col min="2833" max="2833" width="13.109375" style="160" customWidth="1"/>
    <col min="2834" max="2834" width="17" style="160" customWidth="1"/>
    <col min="2835" max="3072" width="8" style="160"/>
    <col min="3073" max="3073" width="5.109375" style="160" customWidth="1"/>
    <col min="3074" max="3074" width="55.44140625" style="160" customWidth="1"/>
    <col min="3075" max="3075" width="22" style="160" customWidth="1"/>
    <col min="3076" max="3076" width="12" style="160" customWidth="1"/>
    <col min="3077" max="3077" width="11.88671875" style="160" customWidth="1"/>
    <col min="3078" max="3078" width="20.88671875" style="160" customWidth="1"/>
    <col min="3079" max="3079" width="15.33203125" style="160" customWidth="1"/>
    <col min="3080" max="3080" width="17.44140625" style="160" customWidth="1"/>
    <col min="3081" max="3082" width="14.44140625" style="160" customWidth="1"/>
    <col min="3083" max="3083" width="16.5546875" style="160" customWidth="1"/>
    <col min="3084" max="3084" width="13.5546875" style="160" customWidth="1"/>
    <col min="3085" max="3085" width="13.109375" style="160" customWidth="1"/>
    <col min="3086" max="3086" width="16.6640625" style="160" customWidth="1"/>
    <col min="3087" max="3087" width="16.5546875" style="160" customWidth="1"/>
    <col min="3088" max="3088" width="15" style="160" customWidth="1"/>
    <col min="3089" max="3089" width="13.109375" style="160" customWidth="1"/>
    <col min="3090" max="3090" width="17" style="160" customWidth="1"/>
    <col min="3091" max="3328" width="8" style="160"/>
    <col min="3329" max="3329" width="5.109375" style="160" customWidth="1"/>
    <col min="3330" max="3330" width="55.44140625" style="160" customWidth="1"/>
    <col min="3331" max="3331" width="22" style="160" customWidth="1"/>
    <col min="3332" max="3332" width="12" style="160" customWidth="1"/>
    <col min="3333" max="3333" width="11.88671875" style="160" customWidth="1"/>
    <col min="3334" max="3334" width="20.88671875" style="160" customWidth="1"/>
    <col min="3335" max="3335" width="15.33203125" style="160" customWidth="1"/>
    <col min="3336" max="3336" width="17.44140625" style="160" customWidth="1"/>
    <col min="3337" max="3338" width="14.44140625" style="160" customWidth="1"/>
    <col min="3339" max="3339" width="16.5546875" style="160" customWidth="1"/>
    <col min="3340" max="3340" width="13.5546875" style="160" customWidth="1"/>
    <col min="3341" max="3341" width="13.109375" style="160" customWidth="1"/>
    <col min="3342" max="3342" width="16.6640625" style="160" customWidth="1"/>
    <col min="3343" max="3343" width="16.5546875" style="160" customWidth="1"/>
    <col min="3344" max="3344" width="15" style="160" customWidth="1"/>
    <col min="3345" max="3345" width="13.109375" style="160" customWidth="1"/>
    <col min="3346" max="3346" width="17" style="160" customWidth="1"/>
    <col min="3347" max="3584" width="8" style="160"/>
    <col min="3585" max="3585" width="5.109375" style="160" customWidth="1"/>
    <col min="3586" max="3586" width="55.44140625" style="160" customWidth="1"/>
    <col min="3587" max="3587" width="22" style="160" customWidth="1"/>
    <col min="3588" max="3588" width="12" style="160" customWidth="1"/>
    <col min="3589" max="3589" width="11.88671875" style="160" customWidth="1"/>
    <col min="3590" max="3590" width="20.88671875" style="160" customWidth="1"/>
    <col min="3591" max="3591" width="15.33203125" style="160" customWidth="1"/>
    <col min="3592" max="3592" width="17.44140625" style="160" customWidth="1"/>
    <col min="3593" max="3594" width="14.44140625" style="160" customWidth="1"/>
    <col min="3595" max="3595" width="16.5546875" style="160" customWidth="1"/>
    <col min="3596" max="3596" width="13.5546875" style="160" customWidth="1"/>
    <col min="3597" max="3597" width="13.109375" style="160" customWidth="1"/>
    <col min="3598" max="3598" width="16.6640625" style="160" customWidth="1"/>
    <col min="3599" max="3599" width="16.5546875" style="160" customWidth="1"/>
    <col min="3600" max="3600" width="15" style="160" customWidth="1"/>
    <col min="3601" max="3601" width="13.109375" style="160" customWidth="1"/>
    <col min="3602" max="3602" width="17" style="160" customWidth="1"/>
    <col min="3603" max="3840" width="8" style="160"/>
    <col min="3841" max="3841" width="5.109375" style="160" customWidth="1"/>
    <col min="3842" max="3842" width="55.44140625" style="160" customWidth="1"/>
    <col min="3843" max="3843" width="22" style="160" customWidth="1"/>
    <col min="3844" max="3844" width="12" style="160" customWidth="1"/>
    <col min="3845" max="3845" width="11.88671875" style="160" customWidth="1"/>
    <col min="3846" max="3846" width="20.88671875" style="160" customWidth="1"/>
    <col min="3847" max="3847" width="15.33203125" style="160" customWidth="1"/>
    <col min="3848" max="3848" width="17.44140625" style="160" customWidth="1"/>
    <col min="3849" max="3850" width="14.44140625" style="160" customWidth="1"/>
    <col min="3851" max="3851" width="16.5546875" style="160" customWidth="1"/>
    <col min="3852" max="3852" width="13.5546875" style="160" customWidth="1"/>
    <col min="3853" max="3853" width="13.109375" style="160" customWidth="1"/>
    <col min="3854" max="3854" width="16.6640625" style="160" customWidth="1"/>
    <col min="3855" max="3855" width="16.5546875" style="160" customWidth="1"/>
    <col min="3856" max="3856" width="15" style="160" customWidth="1"/>
    <col min="3857" max="3857" width="13.109375" style="160" customWidth="1"/>
    <col min="3858" max="3858" width="17" style="160" customWidth="1"/>
    <col min="3859" max="4096" width="8" style="160"/>
    <col min="4097" max="4097" width="5.109375" style="160" customWidth="1"/>
    <col min="4098" max="4098" width="55.44140625" style="160" customWidth="1"/>
    <col min="4099" max="4099" width="22" style="160" customWidth="1"/>
    <col min="4100" max="4100" width="12" style="160" customWidth="1"/>
    <col min="4101" max="4101" width="11.88671875" style="160" customWidth="1"/>
    <col min="4102" max="4102" width="20.88671875" style="160" customWidth="1"/>
    <col min="4103" max="4103" width="15.33203125" style="160" customWidth="1"/>
    <col min="4104" max="4104" width="17.44140625" style="160" customWidth="1"/>
    <col min="4105" max="4106" width="14.44140625" style="160" customWidth="1"/>
    <col min="4107" max="4107" width="16.5546875" style="160" customWidth="1"/>
    <col min="4108" max="4108" width="13.5546875" style="160" customWidth="1"/>
    <col min="4109" max="4109" width="13.109375" style="160" customWidth="1"/>
    <col min="4110" max="4110" width="16.6640625" style="160" customWidth="1"/>
    <col min="4111" max="4111" width="16.5546875" style="160" customWidth="1"/>
    <col min="4112" max="4112" width="15" style="160" customWidth="1"/>
    <col min="4113" max="4113" width="13.109375" style="160" customWidth="1"/>
    <col min="4114" max="4114" width="17" style="160" customWidth="1"/>
    <col min="4115" max="4352" width="8" style="160"/>
    <col min="4353" max="4353" width="5.109375" style="160" customWidth="1"/>
    <col min="4354" max="4354" width="55.44140625" style="160" customWidth="1"/>
    <col min="4355" max="4355" width="22" style="160" customWidth="1"/>
    <col min="4356" max="4356" width="12" style="160" customWidth="1"/>
    <col min="4357" max="4357" width="11.88671875" style="160" customWidth="1"/>
    <col min="4358" max="4358" width="20.88671875" style="160" customWidth="1"/>
    <col min="4359" max="4359" width="15.33203125" style="160" customWidth="1"/>
    <col min="4360" max="4360" width="17.44140625" style="160" customWidth="1"/>
    <col min="4361" max="4362" width="14.44140625" style="160" customWidth="1"/>
    <col min="4363" max="4363" width="16.5546875" style="160" customWidth="1"/>
    <col min="4364" max="4364" width="13.5546875" style="160" customWidth="1"/>
    <col min="4365" max="4365" width="13.109375" style="160" customWidth="1"/>
    <col min="4366" max="4366" width="16.6640625" style="160" customWidth="1"/>
    <col min="4367" max="4367" width="16.5546875" style="160" customWidth="1"/>
    <col min="4368" max="4368" width="15" style="160" customWidth="1"/>
    <col min="4369" max="4369" width="13.109375" style="160" customWidth="1"/>
    <col min="4370" max="4370" width="17" style="160" customWidth="1"/>
    <col min="4371" max="4608" width="8" style="160"/>
    <col min="4609" max="4609" width="5.109375" style="160" customWidth="1"/>
    <col min="4610" max="4610" width="55.44140625" style="160" customWidth="1"/>
    <col min="4611" max="4611" width="22" style="160" customWidth="1"/>
    <col min="4612" max="4612" width="12" style="160" customWidth="1"/>
    <col min="4613" max="4613" width="11.88671875" style="160" customWidth="1"/>
    <col min="4614" max="4614" width="20.88671875" style="160" customWidth="1"/>
    <col min="4615" max="4615" width="15.33203125" style="160" customWidth="1"/>
    <col min="4616" max="4616" width="17.44140625" style="160" customWidth="1"/>
    <col min="4617" max="4618" width="14.44140625" style="160" customWidth="1"/>
    <col min="4619" max="4619" width="16.5546875" style="160" customWidth="1"/>
    <col min="4620" max="4620" width="13.5546875" style="160" customWidth="1"/>
    <col min="4621" max="4621" width="13.109375" style="160" customWidth="1"/>
    <col min="4622" max="4622" width="16.6640625" style="160" customWidth="1"/>
    <col min="4623" max="4623" width="16.5546875" style="160" customWidth="1"/>
    <col min="4624" max="4624" width="15" style="160" customWidth="1"/>
    <col min="4625" max="4625" width="13.109375" style="160" customWidth="1"/>
    <col min="4626" max="4626" width="17" style="160" customWidth="1"/>
    <col min="4627" max="4864" width="8" style="160"/>
    <col min="4865" max="4865" width="5.109375" style="160" customWidth="1"/>
    <col min="4866" max="4866" width="55.44140625" style="160" customWidth="1"/>
    <col min="4867" max="4867" width="22" style="160" customWidth="1"/>
    <col min="4868" max="4868" width="12" style="160" customWidth="1"/>
    <col min="4869" max="4869" width="11.88671875" style="160" customWidth="1"/>
    <col min="4870" max="4870" width="20.88671875" style="160" customWidth="1"/>
    <col min="4871" max="4871" width="15.33203125" style="160" customWidth="1"/>
    <col min="4872" max="4872" width="17.44140625" style="160" customWidth="1"/>
    <col min="4873" max="4874" width="14.44140625" style="160" customWidth="1"/>
    <col min="4875" max="4875" width="16.5546875" style="160" customWidth="1"/>
    <col min="4876" max="4876" width="13.5546875" style="160" customWidth="1"/>
    <col min="4877" max="4877" width="13.109375" style="160" customWidth="1"/>
    <col min="4878" max="4878" width="16.6640625" style="160" customWidth="1"/>
    <col min="4879" max="4879" width="16.5546875" style="160" customWidth="1"/>
    <col min="4880" max="4880" width="15" style="160" customWidth="1"/>
    <col min="4881" max="4881" width="13.109375" style="160" customWidth="1"/>
    <col min="4882" max="4882" width="17" style="160" customWidth="1"/>
    <col min="4883" max="5120" width="8" style="160"/>
    <col min="5121" max="5121" width="5.109375" style="160" customWidth="1"/>
    <col min="5122" max="5122" width="55.44140625" style="160" customWidth="1"/>
    <col min="5123" max="5123" width="22" style="160" customWidth="1"/>
    <col min="5124" max="5124" width="12" style="160" customWidth="1"/>
    <col min="5125" max="5125" width="11.88671875" style="160" customWidth="1"/>
    <col min="5126" max="5126" width="20.88671875" style="160" customWidth="1"/>
    <col min="5127" max="5127" width="15.33203125" style="160" customWidth="1"/>
    <col min="5128" max="5128" width="17.44140625" style="160" customWidth="1"/>
    <col min="5129" max="5130" width="14.44140625" style="160" customWidth="1"/>
    <col min="5131" max="5131" width="16.5546875" style="160" customWidth="1"/>
    <col min="5132" max="5132" width="13.5546875" style="160" customWidth="1"/>
    <col min="5133" max="5133" width="13.109375" style="160" customWidth="1"/>
    <col min="5134" max="5134" width="16.6640625" style="160" customWidth="1"/>
    <col min="5135" max="5135" width="16.5546875" style="160" customWidth="1"/>
    <col min="5136" max="5136" width="15" style="160" customWidth="1"/>
    <col min="5137" max="5137" width="13.109375" style="160" customWidth="1"/>
    <col min="5138" max="5138" width="17" style="160" customWidth="1"/>
    <col min="5139" max="5376" width="8" style="160"/>
    <col min="5377" max="5377" width="5.109375" style="160" customWidth="1"/>
    <col min="5378" max="5378" width="55.44140625" style="160" customWidth="1"/>
    <col min="5379" max="5379" width="22" style="160" customWidth="1"/>
    <col min="5380" max="5380" width="12" style="160" customWidth="1"/>
    <col min="5381" max="5381" width="11.88671875" style="160" customWidth="1"/>
    <col min="5382" max="5382" width="20.88671875" style="160" customWidth="1"/>
    <col min="5383" max="5383" width="15.33203125" style="160" customWidth="1"/>
    <col min="5384" max="5384" width="17.44140625" style="160" customWidth="1"/>
    <col min="5385" max="5386" width="14.44140625" style="160" customWidth="1"/>
    <col min="5387" max="5387" width="16.5546875" style="160" customWidth="1"/>
    <col min="5388" max="5388" width="13.5546875" style="160" customWidth="1"/>
    <col min="5389" max="5389" width="13.109375" style="160" customWidth="1"/>
    <col min="5390" max="5390" width="16.6640625" style="160" customWidth="1"/>
    <col min="5391" max="5391" width="16.5546875" style="160" customWidth="1"/>
    <col min="5392" max="5392" width="15" style="160" customWidth="1"/>
    <col min="5393" max="5393" width="13.109375" style="160" customWidth="1"/>
    <col min="5394" max="5394" width="17" style="160" customWidth="1"/>
    <col min="5395" max="5632" width="8" style="160"/>
    <col min="5633" max="5633" width="5.109375" style="160" customWidth="1"/>
    <col min="5634" max="5634" width="55.44140625" style="160" customWidth="1"/>
    <col min="5635" max="5635" width="22" style="160" customWidth="1"/>
    <col min="5636" max="5636" width="12" style="160" customWidth="1"/>
    <col min="5637" max="5637" width="11.88671875" style="160" customWidth="1"/>
    <col min="5638" max="5638" width="20.88671875" style="160" customWidth="1"/>
    <col min="5639" max="5639" width="15.33203125" style="160" customWidth="1"/>
    <col min="5640" max="5640" width="17.44140625" style="160" customWidth="1"/>
    <col min="5641" max="5642" width="14.44140625" style="160" customWidth="1"/>
    <col min="5643" max="5643" width="16.5546875" style="160" customWidth="1"/>
    <col min="5644" max="5644" width="13.5546875" style="160" customWidth="1"/>
    <col min="5645" max="5645" width="13.109375" style="160" customWidth="1"/>
    <col min="5646" max="5646" width="16.6640625" style="160" customWidth="1"/>
    <col min="5647" max="5647" width="16.5546875" style="160" customWidth="1"/>
    <col min="5648" max="5648" width="15" style="160" customWidth="1"/>
    <col min="5649" max="5649" width="13.109375" style="160" customWidth="1"/>
    <col min="5650" max="5650" width="17" style="160" customWidth="1"/>
    <col min="5651" max="5888" width="8" style="160"/>
    <col min="5889" max="5889" width="5.109375" style="160" customWidth="1"/>
    <col min="5890" max="5890" width="55.44140625" style="160" customWidth="1"/>
    <col min="5891" max="5891" width="22" style="160" customWidth="1"/>
    <col min="5892" max="5892" width="12" style="160" customWidth="1"/>
    <col min="5893" max="5893" width="11.88671875" style="160" customWidth="1"/>
    <col min="5894" max="5894" width="20.88671875" style="160" customWidth="1"/>
    <col min="5895" max="5895" width="15.33203125" style="160" customWidth="1"/>
    <col min="5896" max="5896" width="17.44140625" style="160" customWidth="1"/>
    <col min="5897" max="5898" width="14.44140625" style="160" customWidth="1"/>
    <col min="5899" max="5899" width="16.5546875" style="160" customWidth="1"/>
    <col min="5900" max="5900" width="13.5546875" style="160" customWidth="1"/>
    <col min="5901" max="5901" width="13.109375" style="160" customWidth="1"/>
    <col min="5902" max="5902" width="16.6640625" style="160" customWidth="1"/>
    <col min="5903" max="5903" width="16.5546875" style="160" customWidth="1"/>
    <col min="5904" max="5904" width="15" style="160" customWidth="1"/>
    <col min="5905" max="5905" width="13.109375" style="160" customWidth="1"/>
    <col min="5906" max="5906" width="17" style="160" customWidth="1"/>
    <col min="5907" max="6144" width="8" style="160"/>
    <col min="6145" max="6145" width="5.109375" style="160" customWidth="1"/>
    <col min="6146" max="6146" width="55.44140625" style="160" customWidth="1"/>
    <col min="6147" max="6147" width="22" style="160" customWidth="1"/>
    <col min="6148" max="6148" width="12" style="160" customWidth="1"/>
    <col min="6149" max="6149" width="11.88671875" style="160" customWidth="1"/>
    <col min="6150" max="6150" width="20.88671875" style="160" customWidth="1"/>
    <col min="6151" max="6151" width="15.33203125" style="160" customWidth="1"/>
    <col min="6152" max="6152" width="17.44140625" style="160" customWidth="1"/>
    <col min="6153" max="6154" width="14.44140625" style="160" customWidth="1"/>
    <col min="6155" max="6155" width="16.5546875" style="160" customWidth="1"/>
    <col min="6156" max="6156" width="13.5546875" style="160" customWidth="1"/>
    <col min="6157" max="6157" width="13.109375" style="160" customWidth="1"/>
    <col min="6158" max="6158" width="16.6640625" style="160" customWidth="1"/>
    <col min="6159" max="6159" width="16.5546875" style="160" customWidth="1"/>
    <col min="6160" max="6160" width="15" style="160" customWidth="1"/>
    <col min="6161" max="6161" width="13.109375" style="160" customWidth="1"/>
    <col min="6162" max="6162" width="17" style="160" customWidth="1"/>
    <col min="6163" max="6400" width="8" style="160"/>
    <col min="6401" max="6401" width="5.109375" style="160" customWidth="1"/>
    <col min="6402" max="6402" width="55.44140625" style="160" customWidth="1"/>
    <col min="6403" max="6403" width="22" style="160" customWidth="1"/>
    <col min="6404" max="6404" width="12" style="160" customWidth="1"/>
    <col min="6405" max="6405" width="11.88671875" style="160" customWidth="1"/>
    <col min="6406" max="6406" width="20.88671875" style="160" customWidth="1"/>
    <col min="6407" max="6407" width="15.33203125" style="160" customWidth="1"/>
    <col min="6408" max="6408" width="17.44140625" style="160" customWidth="1"/>
    <col min="6409" max="6410" width="14.44140625" style="160" customWidth="1"/>
    <col min="6411" max="6411" width="16.5546875" style="160" customWidth="1"/>
    <col min="6412" max="6412" width="13.5546875" style="160" customWidth="1"/>
    <col min="6413" max="6413" width="13.109375" style="160" customWidth="1"/>
    <col min="6414" max="6414" width="16.6640625" style="160" customWidth="1"/>
    <col min="6415" max="6415" width="16.5546875" style="160" customWidth="1"/>
    <col min="6416" max="6416" width="15" style="160" customWidth="1"/>
    <col min="6417" max="6417" width="13.109375" style="160" customWidth="1"/>
    <col min="6418" max="6418" width="17" style="160" customWidth="1"/>
    <col min="6419" max="6656" width="8" style="160"/>
    <col min="6657" max="6657" width="5.109375" style="160" customWidth="1"/>
    <col min="6658" max="6658" width="55.44140625" style="160" customWidth="1"/>
    <col min="6659" max="6659" width="22" style="160" customWidth="1"/>
    <col min="6660" max="6660" width="12" style="160" customWidth="1"/>
    <col min="6661" max="6661" width="11.88671875" style="160" customWidth="1"/>
    <col min="6662" max="6662" width="20.88671875" style="160" customWidth="1"/>
    <col min="6663" max="6663" width="15.33203125" style="160" customWidth="1"/>
    <col min="6664" max="6664" width="17.44140625" style="160" customWidth="1"/>
    <col min="6665" max="6666" width="14.44140625" style="160" customWidth="1"/>
    <col min="6667" max="6667" width="16.5546875" style="160" customWidth="1"/>
    <col min="6668" max="6668" width="13.5546875" style="160" customWidth="1"/>
    <col min="6669" max="6669" width="13.109375" style="160" customWidth="1"/>
    <col min="6670" max="6670" width="16.6640625" style="160" customWidth="1"/>
    <col min="6671" max="6671" width="16.5546875" style="160" customWidth="1"/>
    <col min="6672" max="6672" width="15" style="160" customWidth="1"/>
    <col min="6673" max="6673" width="13.109375" style="160" customWidth="1"/>
    <col min="6674" max="6674" width="17" style="160" customWidth="1"/>
    <col min="6675" max="6912" width="8" style="160"/>
    <col min="6913" max="6913" width="5.109375" style="160" customWidth="1"/>
    <col min="6914" max="6914" width="55.44140625" style="160" customWidth="1"/>
    <col min="6915" max="6915" width="22" style="160" customWidth="1"/>
    <col min="6916" max="6916" width="12" style="160" customWidth="1"/>
    <col min="6917" max="6917" width="11.88671875" style="160" customWidth="1"/>
    <col min="6918" max="6918" width="20.88671875" style="160" customWidth="1"/>
    <col min="6919" max="6919" width="15.33203125" style="160" customWidth="1"/>
    <col min="6920" max="6920" width="17.44140625" style="160" customWidth="1"/>
    <col min="6921" max="6922" width="14.44140625" style="160" customWidth="1"/>
    <col min="6923" max="6923" width="16.5546875" style="160" customWidth="1"/>
    <col min="6924" max="6924" width="13.5546875" style="160" customWidth="1"/>
    <col min="6925" max="6925" width="13.109375" style="160" customWidth="1"/>
    <col min="6926" max="6926" width="16.6640625" style="160" customWidth="1"/>
    <col min="6927" max="6927" width="16.5546875" style="160" customWidth="1"/>
    <col min="6928" max="6928" width="15" style="160" customWidth="1"/>
    <col min="6929" max="6929" width="13.109375" style="160" customWidth="1"/>
    <col min="6930" max="6930" width="17" style="160" customWidth="1"/>
    <col min="6931" max="7168" width="8" style="160"/>
    <col min="7169" max="7169" width="5.109375" style="160" customWidth="1"/>
    <col min="7170" max="7170" width="55.44140625" style="160" customWidth="1"/>
    <col min="7171" max="7171" width="22" style="160" customWidth="1"/>
    <col min="7172" max="7172" width="12" style="160" customWidth="1"/>
    <col min="7173" max="7173" width="11.88671875" style="160" customWidth="1"/>
    <col min="7174" max="7174" width="20.88671875" style="160" customWidth="1"/>
    <col min="7175" max="7175" width="15.33203125" style="160" customWidth="1"/>
    <col min="7176" max="7176" width="17.44140625" style="160" customWidth="1"/>
    <col min="7177" max="7178" width="14.44140625" style="160" customWidth="1"/>
    <col min="7179" max="7179" width="16.5546875" style="160" customWidth="1"/>
    <col min="7180" max="7180" width="13.5546875" style="160" customWidth="1"/>
    <col min="7181" max="7181" width="13.109375" style="160" customWidth="1"/>
    <col min="7182" max="7182" width="16.6640625" style="160" customWidth="1"/>
    <col min="7183" max="7183" width="16.5546875" style="160" customWidth="1"/>
    <col min="7184" max="7184" width="15" style="160" customWidth="1"/>
    <col min="7185" max="7185" width="13.109375" style="160" customWidth="1"/>
    <col min="7186" max="7186" width="17" style="160" customWidth="1"/>
    <col min="7187" max="7424" width="8" style="160"/>
    <col min="7425" max="7425" width="5.109375" style="160" customWidth="1"/>
    <col min="7426" max="7426" width="55.44140625" style="160" customWidth="1"/>
    <col min="7427" max="7427" width="22" style="160" customWidth="1"/>
    <col min="7428" max="7428" width="12" style="160" customWidth="1"/>
    <col min="7429" max="7429" width="11.88671875" style="160" customWidth="1"/>
    <col min="7430" max="7430" width="20.88671875" style="160" customWidth="1"/>
    <col min="7431" max="7431" width="15.33203125" style="160" customWidth="1"/>
    <col min="7432" max="7432" width="17.44140625" style="160" customWidth="1"/>
    <col min="7433" max="7434" width="14.44140625" style="160" customWidth="1"/>
    <col min="7435" max="7435" width="16.5546875" style="160" customWidth="1"/>
    <col min="7436" max="7436" width="13.5546875" style="160" customWidth="1"/>
    <col min="7437" max="7437" width="13.109375" style="160" customWidth="1"/>
    <col min="7438" max="7438" width="16.6640625" style="160" customWidth="1"/>
    <col min="7439" max="7439" width="16.5546875" style="160" customWidth="1"/>
    <col min="7440" max="7440" width="15" style="160" customWidth="1"/>
    <col min="7441" max="7441" width="13.109375" style="160" customWidth="1"/>
    <col min="7442" max="7442" width="17" style="160" customWidth="1"/>
    <col min="7443" max="7680" width="8" style="160"/>
    <col min="7681" max="7681" width="5.109375" style="160" customWidth="1"/>
    <col min="7682" max="7682" width="55.44140625" style="160" customWidth="1"/>
    <col min="7683" max="7683" width="22" style="160" customWidth="1"/>
    <col min="7684" max="7684" width="12" style="160" customWidth="1"/>
    <col min="7685" max="7685" width="11.88671875" style="160" customWidth="1"/>
    <col min="7686" max="7686" width="20.88671875" style="160" customWidth="1"/>
    <col min="7687" max="7687" width="15.33203125" style="160" customWidth="1"/>
    <col min="7688" max="7688" width="17.44140625" style="160" customWidth="1"/>
    <col min="7689" max="7690" width="14.44140625" style="160" customWidth="1"/>
    <col min="7691" max="7691" width="16.5546875" style="160" customWidth="1"/>
    <col min="7692" max="7692" width="13.5546875" style="160" customWidth="1"/>
    <col min="7693" max="7693" width="13.109375" style="160" customWidth="1"/>
    <col min="7694" max="7694" width="16.6640625" style="160" customWidth="1"/>
    <col min="7695" max="7695" width="16.5546875" style="160" customWidth="1"/>
    <col min="7696" max="7696" width="15" style="160" customWidth="1"/>
    <col min="7697" max="7697" width="13.109375" style="160" customWidth="1"/>
    <col min="7698" max="7698" width="17" style="160" customWidth="1"/>
    <col min="7699" max="7936" width="8" style="160"/>
    <col min="7937" max="7937" width="5.109375" style="160" customWidth="1"/>
    <col min="7938" max="7938" width="55.44140625" style="160" customWidth="1"/>
    <col min="7939" max="7939" width="22" style="160" customWidth="1"/>
    <col min="7940" max="7940" width="12" style="160" customWidth="1"/>
    <col min="7941" max="7941" width="11.88671875" style="160" customWidth="1"/>
    <col min="7942" max="7942" width="20.88671875" style="160" customWidth="1"/>
    <col min="7943" max="7943" width="15.33203125" style="160" customWidth="1"/>
    <col min="7944" max="7944" width="17.44140625" style="160" customWidth="1"/>
    <col min="7945" max="7946" width="14.44140625" style="160" customWidth="1"/>
    <col min="7947" max="7947" width="16.5546875" style="160" customWidth="1"/>
    <col min="7948" max="7948" width="13.5546875" style="160" customWidth="1"/>
    <col min="7949" max="7949" width="13.109375" style="160" customWidth="1"/>
    <col min="7950" max="7950" width="16.6640625" style="160" customWidth="1"/>
    <col min="7951" max="7951" width="16.5546875" style="160" customWidth="1"/>
    <col min="7952" max="7952" width="15" style="160" customWidth="1"/>
    <col min="7953" max="7953" width="13.109375" style="160" customWidth="1"/>
    <col min="7954" max="7954" width="17" style="160" customWidth="1"/>
    <col min="7955" max="8192" width="8" style="160"/>
    <col min="8193" max="8193" width="5.109375" style="160" customWidth="1"/>
    <col min="8194" max="8194" width="55.44140625" style="160" customWidth="1"/>
    <col min="8195" max="8195" width="22" style="160" customWidth="1"/>
    <col min="8196" max="8196" width="12" style="160" customWidth="1"/>
    <col min="8197" max="8197" width="11.88671875" style="160" customWidth="1"/>
    <col min="8198" max="8198" width="20.88671875" style="160" customWidth="1"/>
    <col min="8199" max="8199" width="15.33203125" style="160" customWidth="1"/>
    <col min="8200" max="8200" width="17.44140625" style="160" customWidth="1"/>
    <col min="8201" max="8202" width="14.44140625" style="160" customWidth="1"/>
    <col min="8203" max="8203" width="16.5546875" style="160" customWidth="1"/>
    <col min="8204" max="8204" width="13.5546875" style="160" customWidth="1"/>
    <col min="8205" max="8205" width="13.109375" style="160" customWidth="1"/>
    <col min="8206" max="8206" width="16.6640625" style="160" customWidth="1"/>
    <col min="8207" max="8207" width="16.5546875" style="160" customWidth="1"/>
    <col min="8208" max="8208" width="15" style="160" customWidth="1"/>
    <col min="8209" max="8209" width="13.109375" style="160" customWidth="1"/>
    <col min="8210" max="8210" width="17" style="160" customWidth="1"/>
    <col min="8211" max="8448" width="8" style="160"/>
    <col min="8449" max="8449" width="5.109375" style="160" customWidth="1"/>
    <col min="8450" max="8450" width="55.44140625" style="160" customWidth="1"/>
    <col min="8451" max="8451" width="22" style="160" customWidth="1"/>
    <col min="8452" max="8452" width="12" style="160" customWidth="1"/>
    <col min="8453" max="8453" width="11.88671875" style="160" customWidth="1"/>
    <col min="8454" max="8454" width="20.88671875" style="160" customWidth="1"/>
    <col min="8455" max="8455" width="15.33203125" style="160" customWidth="1"/>
    <col min="8456" max="8456" width="17.44140625" style="160" customWidth="1"/>
    <col min="8457" max="8458" width="14.44140625" style="160" customWidth="1"/>
    <col min="8459" max="8459" width="16.5546875" style="160" customWidth="1"/>
    <col min="8460" max="8460" width="13.5546875" style="160" customWidth="1"/>
    <col min="8461" max="8461" width="13.109375" style="160" customWidth="1"/>
    <col min="8462" max="8462" width="16.6640625" style="160" customWidth="1"/>
    <col min="8463" max="8463" width="16.5546875" style="160" customWidth="1"/>
    <col min="8464" max="8464" width="15" style="160" customWidth="1"/>
    <col min="8465" max="8465" width="13.109375" style="160" customWidth="1"/>
    <col min="8466" max="8466" width="17" style="160" customWidth="1"/>
    <col min="8467" max="8704" width="8" style="160"/>
    <col min="8705" max="8705" width="5.109375" style="160" customWidth="1"/>
    <col min="8706" max="8706" width="55.44140625" style="160" customWidth="1"/>
    <col min="8707" max="8707" width="22" style="160" customWidth="1"/>
    <col min="8708" max="8708" width="12" style="160" customWidth="1"/>
    <col min="8709" max="8709" width="11.88671875" style="160" customWidth="1"/>
    <col min="8710" max="8710" width="20.88671875" style="160" customWidth="1"/>
    <col min="8711" max="8711" width="15.33203125" style="160" customWidth="1"/>
    <col min="8712" max="8712" width="17.44140625" style="160" customWidth="1"/>
    <col min="8713" max="8714" width="14.44140625" style="160" customWidth="1"/>
    <col min="8715" max="8715" width="16.5546875" style="160" customWidth="1"/>
    <col min="8716" max="8716" width="13.5546875" style="160" customWidth="1"/>
    <col min="8717" max="8717" width="13.109375" style="160" customWidth="1"/>
    <col min="8718" max="8718" width="16.6640625" style="160" customWidth="1"/>
    <col min="8719" max="8719" width="16.5546875" style="160" customWidth="1"/>
    <col min="8720" max="8720" width="15" style="160" customWidth="1"/>
    <col min="8721" max="8721" width="13.109375" style="160" customWidth="1"/>
    <col min="8722" max="8722" width="17" style="160" customWidth="1"/>
    <col min="8723" max="8960" width="8" style="160"/>
    <col min="8961" max="8961" width="5.109375" style="160" customWidth="1"/>
    <col min="8962" max="8962" width="55.44140625" style="160" customWidth="1"/>
    <col min="8963" max="8963" width="22" style="160" customWidth="1"/>
    <col min="8964" max="8964" width="12" style="160" customWidth="1"/>
    <col min="8965" max="8965" width="11.88671875" style="160" customWidth="1"/>
    <col min="8966" max="8966" width="20.88671875" style="160" customWidth="1"/>
    <col min="8967" max="8967" width="15.33203125" style="160" customWidth="1"/>
    <col min="8968" max="8968" width="17.44140625" style="160" customWidth="1"/>
    <col min="8969" max="8970" width="14.44140625" style="160" customWidth="1"/>
    <col min="8971" max="8971" width="16.5546875" style="160" customWidth="1"/>
    <col min="8972" max="8972" width="13.5546875" style="160" customWidth="1"/>
    <col min="8973" max="8973" width="13.109375" style="160" customWidth="1"/>
    <col min="8974" max="8974" width="16.6640625" style="160" customWidth="1"/>
    <col min="8975" max="8975" width="16.5546875" style="160" customWidth="1"/>
    <col min="8976" max="8976" width="15" style="160" customWidth="1"/>
    <col min="8977" max="8977" width="13.109375" style="160" customWidth="1"/>
    <col min="8978" max="8978" width="17" style="160" customWidth="1"/>
    <col min="8979" max="9216" width="8" style="160"/>
    <col min="9217" max="9217" width="5.109375" style="160" customWidth="1"/>
    <col min="9218" max="9218" width="55.44140625" style="160" customWidth="1"/>
    <col min="9219" max="9219" width="22" style="160" customWidth="1"/>
    <col min="9220" max="9220" width="12" style="160" customWidth="1"/>
    <col min="9221" max="9221" width="11.88671875" style="160" customWidth="1"/>
    <col min="9222" max="9222" width="20.88671875" style="160" customWidth="1"/>
    <col min="9223" max="9223" width="15.33203125" style="160" customWidth="1"/>
    <col min="9224" max="9224" width="17.44140625" style="160" customWidth="1"/>
    <col min="9225" max="9226" width="14.44140625" style="160" customWidth="1"/>
    <col min="9227" max="9227" width="16.5546875" style="160" customWidth="1"/>
    <col min="9228" max="9228" width="13.5546875" style="160" customWidth="1"/>
    <col min="9229" max="9229" width="13.109375" style="160" customWidth="1"/>
    <col min="9230" max="9230" width="16.6640625" style="160" customWidth="1"/>
    <col min="9231" max="9231" width="16.5546875" style="160" customWidth="1"/>
    <col min="9232" max="9232" width="15" style="160" customWidth="1"/>
    <col min="9233" max="9233" width="13.109375" style="160" customWidth="1"/>
    <col min="9234" max="9234" width="17" style="160" customWidth="1"/>
    <col min="9235" max="9472" width="8" style="160"/>
    <col min="9473" max="9473" width="5.109375" style="160" customWidth="1"/>
    <col min="9474" max="9474" width="55.44140625" style="160" customWidth="1"/>
    <col min="9475" max="9475" width="22" style="160" customWidth="1"/>
    <col min="9476" max="9476" width="12" style="160" customWidth="1"/>
    <col min="9477" max="9477" width="11.88671875" style="160" customWidth="1"/>
    <col min="9478" max="9478" width="20.88671875" style="160" customWidth="1"/>
    <col min="9479" max="9479" width="15.33203125" style="160" customWidth="1"/>
    <col min="9480" max="9480" width="17.44140625" style="160" customWidth="1"/>
    <col min="9481" max="9482" width="14.44140625" style="160" customWidth="1"/>
    <col min="9483" max="9483" width="16.5546875" style="160" customWidth="1"/>
    <col min="9484" max="9484" width="13.5546875" style="160" customWidth="1"/>
    <col min="9485" max="9485" width="13.109375" style="160" customWidth="1"/>
    <col min="9486" max="9486" width="16.6640625" style="160" customWidth="1"/>
    <col min="9487" max="9487" width="16.5546875" style="160" customWidth="1"/>
    <col min="9488" max="9488" width="15" style="160" customWidth="1"/>
    <col min="9489" max="9489" width="13.109375" style="160" customWidth="1"/>
    <col min="9490" max="9490" width="17" style="160" customWidth="1"/>
    <col min="9491" max="9728" width="8" style="160"/>
    <col min="9729" max="9729" width="5.109375" style="160" customWidth="1"/>
    <col min="9730" max="9730" width="55.44140625" style="160" customWidth="1"/>
    <col min="9731" max="9731" width="22" style="160" customWidth="1"/>
    <col min="9732" max="9732" width="12" style="160" customWidth="1"/>
    <col min="9733" max="9733" width="11.88671875" style="160" customWidth="1"/>
    <col min="9734" max="9734" width="20.88671875" style="160" customWidth="1"/>
    <col min="9735" max="9735" width="15.33203125" style="160" customWidth="1"/>
    <col min="9736" max="9736" width="17.44140625" style="160" customWidth="1"/>
    <col min="9737" max="9738" width="14.44140625" style="160" customWidth="1"/>
    <col min="9739" max="9739" width="16.5546875" style="160" customWidth="1"/>
    <col min="9740" max="9740" width="13.5546875" style="160" customWidth="1"/>
    <col min="9741" max="9741" width="13.109375" style="160" customWidth="1"/>
    <col min="9742" max="9742" width="16.6640625" style="160" customWidth="1"/>
    <col min="9743" max="9743" width="16.5546875" style="160" customWidth="1"/>
    <col min="9744" max="9744" width="15" style="160" customWidth="1"/>
    <col min="9745" max="9745" width="13.109375" style="160" customWidth="1"/>
    <col min="9746" max="9746" width="17" style="160" customWidth="1"/>
    <col min="9747" max="9984" width="8" style="160"/>
    <col min="9985" max="9985" width="5.109375" style="160" customWidth="1"/>
    <col min="9986" max="9986" width="55.44140625" style="160" customWidth="1"/>
    <col min="9987" max="9987" width="22" style="160" customWidth="1"/>
    <col min="9988" max="9988" width="12" style="160" customWidth="1"/>
    <col min="9989" max="9989" width="11.88671875" style="160" customWidth="1"/>
    <col min="9990" max="9990" width="20.88671875" style="160" customWidth="1"/>
    <col min="9991" max="9991" width="15.33203125" style="160" customWidth="1"/>
    <col min="9992" max="9992" width="17.44140625" style="160" customWidth="1"/>
    <col min="9993" max="9994" width="14.44140625" style="160" customWidth="1"/>
    <col min="9995" max="9995" width="16.5546875" style="160" customWidth="1"/>
    <col min="9996" max="9996" width="13.5546875" style="160" customWidth="1"/>
    <col min="9997" max="9997" width="13.109375" style="160" customWidth="1"/>
    <col min="9998" max="9998" width="16.6640625" style="160" customWidth="1"/>
    <col min="9999" max="9999" width="16.5546875" style="160" customWidth="1"/>
    <col min="10000" max="10000" width="15" style="160" customWidth="1"/>
    <col min="10001" max="10001" width="13.109375" style="160" customWidth="1"/>
    <col min="10002" max="10002" width="17" style="160" customWidth="1"/>
    <col min="10003" max="10240" width="8" style="160"/>
    <col min="10241" max="10241" width="5.109375" style="160" customWidth="1"/>
    <col min="10242" max="10242" width="55.44140625" style="160" customWidth="1"/>
    <col min="10243" max="10243" width="22" style="160" customWidth="1"/>
    <col min="10244" max="10244" width="12" style="160" customWidth="1"/>
    <col min="10245" max="10245" width="11.88671875" style="160" customWidth="1"/>
    <col min="10246" max="10246" width="20.88671875" style="160" customWidth="1"/>
    <col min="10247" max="10247" width="15.33203125" style="160" customWidth="1"/>
    <col min="10248" max="10248" width="17.44140625" style="160" customWidth="1"/>
    <col min="10249" max="10250" width="14.44140625" style="160" customWidth="1"/>
    <col min="10251" max="10251" width="16.5546875" style="160" customWidth="1"/>
    <col min="10252" max="10252" width="13.5546875" style="160" customWidth="1"/>
    <col min="10253" max="10253" width="13.109375" style="160" customWidth="1"/>
    <col min="10254" max="10254" width="16.6640625" style="160" customWidth="1"/>
    <col min="10255" max="10255" width="16.5546875" style="160" customWidth="1"/>
    <col min="10256" max="10256" width="15" style="160" customWidth="1"/>
    <col min="10257" max="10257" width="13.109375" style="160" customWidth="1"/>
    <col min="10258" max="10258" width="17" style="160" customWidth="1"/>
    <col min="10259" max="10496" width="8" style="160"/>
    <col min="10497" max="10497" width="5.109375" style="160" customWidth="1"/>
    <col min="10498" max="10498" width="55.44140625" style="160" customWidth="1"/>
    <col min="10499" max="10499" width="22" style="160" customWidth="1"/>
    <col min="10500" max="10500" width="12" style="160" customWidth="1"/>
    <col min="10501" max="10501" width="11.88671875" style="160" customWidth="1"/>
    <col min="10502" max="10502" width="20.88671875" style="160" customWidth="1"/>
    <col min="10503" max="10503" width="15.33203125" style="160" customWidth="1"/>
    <col min="10504" max="10504" width="17.44140625" style="160" customWidth="1"/>
    <col min="10505" max="10506" width="14.44140625" style="160" customWidth="1"/>
    <col min="10507" max="10507" width="16.5546875" style="160" customWidth="1"/>
    <col min="10508" max="10508" width="13.5546875" style="160" customWidth="1"/>
    <col min="10509" max="10509" width="13.109375" style="160" customWidth="1"/>
    <col min="10510" max="10510" width="16.6640625" style="160" customWidth="1"/>
    <col min="10511" max="10511" width="16.5546875" style="160" customWidth="1"/>
    <col min="10512" max="10512" width="15" style="160" customWidth="1"/>
    <col min="10513" max="10513" width="13.109375" style="160" customWidth="1"/>
    <col min="10514" max="10514" width="17" style="160" customWidth="1"/>
    <col min="10515" max="10752" width="8" style="160"/>
    <col min="10753" max="10753" width="5.109375" style="160" customWidth="1"/>
    <col min="10754" max="10754" width="55.44140625" style="160" customWidth="1"/>
    <col min="10755" max="10755" width="22" style="160" customWidth="1"/>
    <col min="10756" max="10756" width="12" style="160" customWidth="1"/>
    <col min="10757" max="10757" width="11.88671875" style="160" customWidth="1"/>
    <col min="10758" max="10758" width="20.88671875" style="160" customWidth="1"/>
    <col min="10759" max="10759" width="15.33203125" style="160" customWidth="1"/>
    <col min="10760" max="10760" width="17.44140625" style="160" customWidth="1"/>
    <col min="10761" max="10762" width="14.44140625" style="160" customWidth="1"/>
    <col min="10763" max="10763" width="16.5546875" style="160" customWidth="1"/>
    <col min="10764" max="10764" width="13.5546875" style="160" customWidth="1"/>
    <col min="10765" max="10765" width="13.109375" style="160" customWidth="1"/>
    <col min="10766" max="10766" width="16.6640625" style="160" customWidth="1"/>
    <col min="10767" max="10767" width="16.5546875" style="160" customWidth="1"/>
    <col min="10768" max="10768" width="15" style="160" customWidth="1"/>
    <col min="10769" max="10769" width="13.109375" style="160" customWidth="1"/>
    <col min="10770" max="10770" width="17" style="160" customWidth="1"/>
    <col min="10771" max="11008" width="8" style="160"/>
    <col min="11009" max="11009" width="5.109375" style="160" customWidth="1"/>
    <col min="11010" max="11010" width="55.44140625" style="160" customWidth="1"/>
    <col min="11011" max="11011" width="22" style="160" customWidth="1"/>
    <col min="11012" max="11012" width="12" style="160" customWidth="1"/>
    <col min="11013" max="11013" width="11.88671875" style="160" customWidth="1"/>
    <col min="11014" max="11014" width="20.88671875" style="160" customWidth="1"/>
    <col min="11015" max="11015" width="15.33203125" style="160" customWidth="1"/>
    <col min="11016" max="11016" width="17.44140625" style="160" customWidth="1"/>
    <col min="11017" max="11018" width="14.44140625" style="160" customWidth="1"/>
    <col min="11019" max="11019" width="16.5546875" style="160" customWidth="1"/>
    <col min="11020" max="11020" width="13.5546875" style="160" customWidth="1"/>
    <col min="11021" max="11021" width="13.109375" style="160" customWidth="1"/>
    <col min="11022" max="11022" width="16.6640625" style="160" customWidth="1"/>
    <col min="11023" max="11023" width="16.5546875" style="160" customWidth="1"/>
    <col min="11024" max="11024" width="15" style="160" customWidth="1"/>
    <col min="11025" max="11025" width="13.109375" style="160" customWidth="1"/>
    <col min="11026" max="11026" width="17" style="160" customWidth="1"/>
    <col min="11027" max="11264" width="8" style="160"/>
    <col min="11265" max="11265" width="5.109375" style="160" customWidth="1"/>
    <col min="11266" max="11266" width="55.44140625" style="160" customWidth="1"/>
    <col min="11267" max="11267" width="22" style="160" customWidth="1"/>
    <col min="11268" max="11268" width="12" style="160" customWidth="1"/>
    <col min="11269" max="11269" width="11.88671875" style="160" customWidth="1"/>
    <col min="11270" max="11270" width="20.88671875" style="160" customWidth="1"/>
    <col min="11271" max="11271" width="15.33203125" style="160" customWidth="1"/>
    <col min="11272" max="11272" width="17.44140625" style="160" customWidth="1"/>
    <col min="11273" max="11274" width="14.44140625" style="160" customWidth="1"/>
    <col min="11275" max="11275" width="16.5546875" style="160" customWidth="1"/>
    <col min="11276" max="11276" width="13.5546875" style="160" customWidth="1"/>
    <col min="11277" max="11277" width="13.109375" style="160" customWidth="1"/>
    <col min="11278" max="11278" width="16.6640625" style="160" customWidth="1"/>
    <col min="11279" max="11279" width="16.5546875" style="160" customWidth="1"/>
    <col min="11280" max="11280" width="15" style="160" customWidth="1"/>
    <col min="11281" max="11281" width="13.109375" style="160" customWidth="1"/>
    <col min="11282" max="11282" width="17" style="160" customWidth="1"/>
    <col min="11283" max="11520" width="8" style="160"/>
    <col min="11521" max="11521" width="5.109375" style="160" customWidth="1"/>
    <col min="11522" max="11522" width="55.44140625" style="160" customWidth="1"/>
    <col min="11523" max="11523" width="22" style="160" customWidth="1"/>
    <col min="11524" max="11524" width="12" style="160" customWidth="1"/>
    <col min="11525" max="11525" width="11.88671875" style="160" customWidth="1"/>
    <col min="11526" max="11526" width="20.88671875" style="160" customWidth="1"/>
    <col min="11527" max="11527" width="15.33203125" style="160" customWidth="1"/>
    <col min="11528" max="11528" width="17.44140625" style="160" customWidth="1"/>
    <col min="11529" max="11530" width="14.44140625" style="160" customWidth="1"/>
    <col min="11531" max="11531" width="16.5546875" style="160" customWidth="1"/>
    <col min="11532" max="11532" width="13.5546875" style="160" customWidth="1"/>
    <col min="11533" max="11533" width="13.109375" style="160" customWidth="1"/>
    <col min="11534" max="11534" width="16.6640625" style="160" customWidth="1"/>
    <col min="11535" max="11535" width="16.5546875" style="160" customWidth="1"/>
    <col min="11536" max="11536" width="15" style="160" customWidth="1"/>
    <col min="11537" max="11537" width="13.109375" style="160" customWidth="1"/>
    <col min="11538" max="11538" width="17" style="160" customWidth="1"/>
    <col min="11539" max="11776" width="8" style="160"/>
    <col min="11777" max="11777" width="5.109375" style="160" customWidth="1"/>
    <col min="11778" max="11778" width="55.44140625" style="160" customWidth="1"/>
    <col min="11779" max="11779" width="22" style="160" customWidth="1"/>
    <col min="11780" max="11780" width="12" style="160" customWidth="1"/>
    <col min="11781" max="11781" width="11.88671875" style="160" customWidth="1"/>
    <col min="11782" max="11782" width="20.88671875" style="160" customWidth="1"/>
    <col min="11783" max="11783" width="15.33203125" style="160" customWidth="1"/>
    <col min="11784" max="11784" width="17.44140625" style="160" customWidth="1"/>
    <col min="11785" max="11786" width="14.44140625" style="160" customWidth="1"/>
    <col min="11787" max="11787" width="16.5546875" style="160" customWidth="1"/>
    <col min="11788" max="11788" width="13.5546875" style="160" customWidth="1"/>
    <col min="11789" max="11789" width="13.109375" style="160" customWidth="1"/>
    <col min="11790" max="11790" width="16.6640625" style="160" customWidth="1"/>
    <col min="11791" max="11791" width="16.5546875" style="160" customWidth="1"/>
    <col min="11792" max="11792" width="15" style="160" customWidth="1"/>
    <col min="11793" max="11793" width="13.109375" style="160" customWidth="1"/>
    <col min="11794" max="11794" width="17" style="160" customWidth="1"/>
    <col min="11795" max="12032" width="8" style="160"/>
    <col min="12033" max="12033" width="5.109375" style="160" customWidth="1"/>
    <col min="12034" max="12034" width="55.44140625" style="160" customWidth="1"/>
    <col min="12035" max="12035" width="22" style="160" customWidth="1"/>
    <col min="12036" max="12036" width="12" style="160" customWidth="1"/>
    <col min="12037" max="12037" width="11.88671875" style="160" customWidth="1"/>
    <col min="12038" max="12038" width="20.88671875" style="160" customWidth="1"/>
    <col min="12039" max="12039" width="15.33203125" style="160" customWidth="1"/>
    <col min="12040" max="12040" width="17.44140625" style="160" customWidth="1"/>
    <col min="12041" max="12042" width="14.44140625" style="160" customWidth="1"/>
    <col min="12043" max="12043" width="16.5546875" style="160" customWidth="1"/>
    <col min="12044" max="12044" width="13.5546875" style="160" customWidth="1"/>
    <col min="12045" max="12045" width="13.109375" style="160" customWidth="1"/>
    <col min="12046" max="12046" width="16.6640625" style="160" customWidth="1"/>
    <col min="12047" max="12047" width="16.5546875" style="160" customWidth="1"/>
    <col min="12048" max="12048" width="15" style="160" customWidth="1"/>
    <col min="12049" max="12049" width="13.109375" style="160" customWidth="1"/>
    <col min="12050" max="12050" width="17" style="160" customWidth="1"/>
    <col min="12051" max="12288" width="8" style="160"/>
    <col min="12289" max="12289" width="5.109375" style="160" customWidth="1"/>
    <col min="12290" max="12290" width="55.44140625" style="160" customWidth="1"/>
    <col min="12291" max="12291" width="22" style="160" customWidth="1"/>
    <col min="12292" max="12292" width="12" style="160" customWidth="1"/>
    <col min="12293" max="12293" width="11.88671875" style="160" customWidth="1"/>
    <col min="12294" max="12294" width="20.88671875" style="160" customWidth="1"/>
    <col min="12295" max="12295" width="15.33203125" style="160" customWidth="1"/>
    <col min="12296" max="12296" width="17.44140625" style="160" customWidth="1"/>
    <col min="12297" max="12298" width="14.44140625" style="160" customWidth="1"/>
    <col min="12299" max="12299" width="16.5546875" style="160" customWidth="1"/>
    <col min="12300" max="12300" width="13.5546875" style="160" customWidth="1"/>
    <col min="12301" max="12301" width="13.109375" style="160" customWidth="1"/>
    <col min="12302" max="12302" width="16.6640625" style="160" customWidth="1"/>
    <col min="12303" max="12303" width="16.5546875" style="160" customWidth="1"/>
    <col min="12304" max="12304" width="15" style="160" customWidth="1"/>
    <col min="12305" max="12305" width="13.109375" style="160" customWidth="1"/>
    <col min="12306" max="12306" width="17" style="160" customWidth="1"/>
    <col min="12307" max="12544" width="8" style="160"/>
    <col min="12545" max="12545" width="5.109375" style="160" customWidth="1"/>
    <col min="12546" max="12546" width="55.44140625" style="160" customWidth="1"/>
    <col min="12547" max="12547" width="22" style="160" customWidth="1"/>
    <col min="12548" max="12548" width="12" style="160" customWidth="1"/>
    <col min="12549" max="12549" width="11.88671875" style="160" customWidth="1"/>
    <col min="12550" max="12550" width="20.88671875" style="160" customWidth="1"/>
    <col min="12551" max="12551" width="15.33203125" style="160" customWidth="1"/>
    <col min="12552" max="12552" width="17.44140625" style="160" customWidth="1"/>
    <col min="12553" max="12554" width="14.44140625" style="160" customWidth="1"/>
    <col min="12555" max="12555" width="16.5546875" style="160" customWidth="1"/>
    <col min="12556" max="12556" width="13.5546875" style="160" customWidth="1"/>
    <col min="12557" max="12557" width="13.109375" style="160" customWidth="1"/>
    <col min="12558" max="12558" width="16.6640625" style="160" customWidth="1"/>
    <col min="12559" max="12559" width="16.5546875" style="160" customWidth="1"/>
    <col min="12560" max="12560" width="15" style="160" customWidth="1"/>
    <col min="12561" max="12561" width="13.109375" style="160" customWidth="1"/>
    <col min="12562" max="12562" width="17" style="160" customWidth="1"/>
    <col min="12563" max="12800" width="8" style="160"/>
    <col min="12801" max="12801" width="5.109375" style="160" customWidth="1"/>
    <col min="12802" max="12802" width="55.44140625" style="160" customWidth="1"/>
    <col min="12803" max="12803" width="22" style="160" customWidth="1"/>
    <col min="12804" max="12804" width="12" style="160" customWidth="1"/>
    <col min="12805" max="12805" width="11.88671875" style="160" customWidth="1"/>
    <col min="12806" max="12806" width="20.88671875" style="160" customWidth="1"/>
    <col min="12807" max="12807" width="15.33203125" style="160" customWidth="1"/>
    <col min="12808" max="12808" width="17.44140625" style="160" customWidth="1"/>
    <col min="12809" max="12810" width="14.44140625" style="160" customWidth="1"/>
    <col min="12811" max="12811" width="16.5546875" style="160" customWidth="1"/>
    <col min="12812" max="12812" width="13.5546875" style="160" customWidth="1"/>
    <col min="12813" max="12813" width="13.109375" style="160" customWidth="1"/>
    <col min="12814" max="12814" width="16.6640625" style="160" customWidth="1"/>
    <col min="12815" max="12815" width="16.5546875" style="160" customWidth="1"/>
    <col min="12816" max="12816" width="15" style="160" customWidth="1"/>
    <col min="12817" max="12817" width="13.109375" style="160" customWidth="1"/>
    <col min="12818" max="12818" width="17" style="160" customWidth="1"/>
    <col min="12819" max="13056" width="8" style="160"/>
    <col min="13057" max="13057" width="5.109375" style="160" customWidth="1"/>
    <col min="13058" max="13058" width="55.44140625" style="160" customWidth="1"/>
    <col min="13059" max="13059" width="22" style="160" customWidth="1"/>
    <col min="13060" max="13060" width="12" style="160" customWidth="1"/>
    <col min="13061" max="13061" width="11.88671875" style="160" customWidth="1"/>
    <col min="13062" max="13062" width="20.88671875" style="160" customWidth="1"/>
    <col min="13063" max="13063" width="15.33203125" style="160" customWidth="1"/>
    <col min="13064" max="13064" width="17.44140625" style="160" customWidth="1"/>
    <col min="13065" max="13066" width="14.44140625" style="160" customWidth="1"/>
    <col min="13067" max="13067" width="16.5546875" style="160" customWidth="1"/>
    <col min="13068" max="13068" width="13.5546875" style="160" customWidth="1"/>
    <col min="13069" max="13069" width="13.109375" style="160" customWidth="1"/>
    <col min="13070" max="13070" width="16.6640625" style="160" customWidth="1"/>
    <col min="13071" max="13071" width="16.5546875" style="160" customWidth="1"/>
    <col min="13072" max="13072" width="15" style="160" customWidth="1"/>
    <col min="13073" max="13073" width="13.109375" style="160" customWidth="1"/>
    <col min="13074" max="13074" width="17" style="160" customWidth="1"/>
    <col min="13075" max="13312" width="8" style="160"/>
    <col min="13313" max="13313" width="5.109375" style="160" customWidth="1"/>
    <col min="13314" max="13314" width="55.44140625" style="160" customWidth="1"/>
    <col min="13315" max="13315" width="22" style="160" customWidth="1"/>
    <col min="13316" max="13316" width="12" style="160" customWidth="1"/>
    <col min="13317" max="13317" width="11.88671875" style="160" customWidth="1"/>
    <col min="13318" max="13318" width="20.88671875" style="160" customWidth="1"/>
    <col min="13319" max="13319" width="15.33203125" style="160" customWidth="1"/>
    <col min="13320" max="13320" width="17.44140625" style="160" customWidth="1"/>
    <col min="13321" max="13322" width="14.44140625" style="160" customWidth="1"/>
    <col min="13323" max="13323" width="16.5546875" style="160" customWidth="1"/>
    <col min="13324" max="13324" width="13.5546875" style="160" customWidth="1"/>
    <col min="13325" max="13325" width="13.109375" style="160" customWidth="1"/>
    <col min="13326" max="13326" width="16.6640625" style="160" customWidth="1"/>
    <col min="13327" max="13327" width="16.5546875" style="160" customWidth="1"/>
    <col min="13328" max="13328" width="15" style="160" customWidth="1"/>
    <col min="13329" max="13329" width="13.109375" style="160" customWidth="1"/>
    <col min="13330" max="13330" width="17" style="160" customWidth="1"/>
    <col min="13331" max="13568" width="8" style="160"/>
    <col min="13569" max="13569" width="5.109375" style="160" customWidth="1"/>
    <col min="13570" max="13570" width="55.44140625" style="160" customWidth="1"/>
    <col min="13571" max="13571" width="22" style="160" customWidth="1"/>
    <col min="13572" max="13572" width="12" style="160" customWidth="1"/>
    <col min="13573" max="13573" width="11.88671875" style="160" customWidth="1"/>
    <col min="13574" max="13574" width="20.88671875" style="160" customWidth="1"/>
    <col min="13575" max="13575" width="15.33203125" style="160" customWidth="1"/>
    <col min="13576" max="13576" width="17.44140625" style="160" customWidth="1"/>
    <col min="13577" max="13578" width="14.44140625" style="160" customWidth="1"/>
    <col min="13579" max="13579" width="16.5546875" style="160" customWidth="1"/>
    <col min="13580" max="13580" width="13.5546875" style="160" customWidth="1"/>
    <col min="13581" max="13581" width="13.109375" style="160" customWidth="1"/>
    <col min="13582" max="13582" width="16.6640625" style="160" customWidth="1"/>
    <col min="13583" max="13583" width="16.5546875" style="160" customWidth="1"/>
    <col min="13584" max="13584" width="15" style="160" customWidth="1"/>
    <col min="13585" max="13585" width="13.109375" style="160" customWidth="1"/>
    <col min="13586" max="13586" width="17" style="160" customWidth="1"/>
    <col min="13587" max="13824" width="8" style="160"/>
    <col min="13825" max="13825" width="5.109375" style="160" customWidth="1"/>
    <col min="13826" max="13826" width="55.44140625" style="160" customWidth="1"/>
    <col min="13827" max="13827" width="22" style="160" customWidth="1"/>
    <col min="13828" max="13828" width="12" style="160" customWidth="1"/>
    <col min="13829" max="13829" width="11.88671875" style="160" customWidth="1"/>
    <col min="13830" max="13830" width="20.88671875" style="160" customWidth="1"/>
    <col min="13831" max="13831" width="15.33203125" style="160" customWidth="1"/>
    <col min="13832" max="13832" width="17.44140625" style="160" customWidth="1"/>
    <col min="13833" max="13834" width="14.44140625" style="160" customWidth="1"/>
    <col min="13835" max="13835" width="16.5546875" style="160" customWidth="1"/>
    <col min="13836" max="13836" width="13.5546875" style="160" customWidth="1"/>
    <col min="13837" max="13837" width="13.109375" style="160" customWidth="1"/>
    <col min="13838" max="13838" width="16.6640625" style="160" customWidth="1"/>
    <col min="13839" max="13839" width="16.5546875" style="160" customWidth="1"/>
    <col min="13840" max="13840" width="15" style="160" customWidth="1"/>
    <col min="13841" max="13841" width="13.109375" style="160" customWidth="1"/>
    <col min="13842" max="13842" width="17" style="160" customWidth="1"/>
    <col min="13843" max="14080" width="8" style="160"/>
    <col min="14081" max="14081" width="5.109375" style="160" customWidth="1"/>
    <col min="14082" max="14082" width="55.44140625" style="160" customWidth="1"/>
    <col min="14083" max="14083" width="22" style="160" customWidth="1"/>
    <col min="14084" max="14084" width="12" style="160" customWidth="1"/>
    <col min="14085" max="14085" width="11.88671875" style="160" customWidth="1"/>
    <col min="14086" max="14086" width="20.88671875" style="160" customWidth="1"/>
    <col min="14087" max="14087" width="15.33203125" style="160" customWidth="1"/>
    <col min="14088" max="14088" width="17.44140625" style="160" customWidth="1"/>
    <col min="14089" max="14090" width="14.44140625" style="160" customWidth="1"/>
    <col min="14091" max="14091" width="16.5546875" style="160" customWidth="1"/>
    <col min="14092" max="14092" width="13.5546875" style="160" customWidth="1"/>
    <col min="14093" max="14093" width="13.109375" style="160" customWidth="1"/>
    <col min="14094" max="14094" width="16.6640625" style="160" customWidth="1"/>
    <col min="14095" max="14095" width="16.5546875" style="160" customWidth="1"/>
    <col min="14096" max="14096" width="15" style="160" customWidth="1"/>
    <col min="14097" max="14097" width="13.109375" style="160" customWidth="1"/>
    <col min="14098" max="14098" width="17" style="160" customWidth="1"/>
    <col min="14099" max="14336" width="8" style="160"/>
    <col min="14337" max="14337" width="5.109375" style="160" customWidth="1"/>
    <col min="14338" max="14338" width="55.44140625" style="160" customWidth="1"/>
    <col min="14339" max="14339" width="22" style="160" customWidth="1"/>
    <col min="14340" max="14340" width="12" style="160" customWidth="1"/>
    <col min="14341" max="14341" width="11.88671875" style="160" customWidth="1"/>
    <col min="14342" max="14342" width="20.88671875" style="160" customWidth="1"/>
    <col min="14343" max="14343" width="15.33203125" style="160" customWidth="1"/>
    <col min="14344" max="14344" width="17.44140625" style="160" customWidth="1"/>
    <col min="14345" max="14346" width="14.44140625" style="160" customWidth="1"/>
    <col min="14347" max="14347" width="16.5546875" style="160" customWidth="1"/>
    <col min="14348" max="14348" width="13.5546875" style="160" customWidth="1"/>
    <col min="14349" max="14349" width="13.109375" style="160" customWidth="1"/>
    <col min="14350" max="14350" width="16.6640625" style="160" customWidth="1"/>
    <col min="14351" max="14351" width="16.5546875" style="160" customWidth="1"/>
    <col min="14352" max="14352" width="15" style="160" customWidth="1"/>
    <col min="14353" max="14353" width="13.109375" style="160" customWidth="1"/>
    <col min="14354" max="14354" width="17" style="160" customWidth="1"/>
    <col min="14355" max="14592" width="8" style="160"/>
    <col min="14593" max="14593" width="5.109375" style="160" customWidth="1"/>
    <col min="14594" max="14594" width="55.44140625" style="160" customWidth="1"/>
    <col min="14595" max="14595" width="22" style="160" customWidth="1"/>
    <col min="14596" max="14596" width="12" style="160" customWidth="1"/>
    <col min="14597" max="14597" width="11.88671875" style="160" customWidth="1"/>
    <col min="14598" max="14598" width="20.88671875" style="160" customWidth="1"/>
    <col min="14599" max="14599" width="15.33203125" style="160" customWidth="1"/>
    <col min="14600" max="14600" width="17.44140625" style="160" customWidth="1"/>
    <col min="14601" max="14602" width="14.44140625" style="160" customWidth="1"/>
    <col min="14603" max="14603" width="16.5546875" style="160" customWidth="1"/>
    <col min="14604" max="14604" width="13.5546875" style="160" customWidth="1"/>
    <col min="14605" max="14605" width="13.109375" style="160" customWidth="1"/>
    <col min="14606" max="14606" width="16.6640625" style="160" customWidth="1"/>
    <col min="14607" max="14607" width="16.5546875" style="160" customWidth="1"/>
    <col min="14608" max="14608" width="15" style="160" customWidth="1"/>
    <col min="14609" max="14609" width="13.109375" style="160" customWidth="1"/>
    <col min="14610" max="14610" width="17" style="160" customWidth="1"/>
    <col min="14611" max="14848" width="8" style="160"/>
    <col min="14849" max="14849" width="5.109375" style="160" customWidth="1"/>
    <col min="14850" max="14850" width="55.44140625" style="160" customWidth="1"/>
    <col min="14851" max="14851" width="22" style="160" customWidth="1"/>
    <col min="14852" max="14852" width="12" style="160" customWidth="1"/>
    <col min="14853" max="14853" width="11.88671875" style="160" customWidth="1"/>
    <col min="14854" max="14854" width="20.88671875" style="160" customWidth="1"/>
    <col min="14855" max="14855" width="15.33203125" style="160" customWidth="1"/>
    <col min="14856" max="14856" width="17.44140625" style="160" customWidth="1"/>
    <col min="14857" max="14858" width="14.44140625" style="160" customWidth="1"/>
    <col min="14859" max="14859" width="16.5546875" style="160" customWidth="1"/>
    <col min="14860" max="14860" width="13.5546875" style="160" customWidth="1"/>
    <col min="14861" max="14861" width="13.109375" style="160" customWidth="1"/>
    <col min="14862" max="14862" width="16.6640625" style="160" customWidth="1"/>
    <col min="14863" max="14863" width="16.5546875" style="160" customWidth="1"/>
    <col min="14864" max="14864" width="15" style="160" customWidth="1"/>
    <col min="14865" max="14865" width="13.109375" style="160" customWidth="1"/>
    <col min="14866" max="14866" width="17" style="160" customWidth="1"/>
    <col min="14867" max="15104" width="8" style="160"/>
    <col min="15105" max="15105" width="5.109375" style="160" customWidth="1"/>
    <col min="15106" max="15106" width="55.44140625" style="160" customWidth="1"/>
    <col min="15107" max="15107" width="22" style="160" customWidth="1"/>
    <col min="15108" max="15108" width="12" style="160" customWidth="1"/>
    <col min="15109" max="15109" width="11.88671875" style="160" customWidth="1"/>
    <col min="15110" max="15110" width="20.88671875" style="160" customWidth="1"/>
    <col min="15111" max="15111" width="15.33203125" style="160" customWidth="1"/>
    <col min="15112" max="15112" width="17.44140625" style="160" customWidth="1"/>
    <col min="15113" max="15114" width="14.44140625" style="160" customWidth="1"/>
    <col min="15115" max="15115" width="16.5546875" style="160" customWidth="1"/>
    <col min="15116" max="15116" width="13.5546875" style="160" customWidth="1"/>
    <col min="15117" max="15117" width="13.109375" style="160" customWidth="1"/>
    <col min="15118" max="15118" width="16.6640625" style="160" customWidth="1"/>
    <col min="15119" max="15119" width="16.5546875" style="160" customWidth="1"/>
    <col min="15120" max="15120" width="15" style="160" customWidth="1"/>
    <col min="15121" max="15121" width="13.109375" style="160" customWidth="1"/>
    <col min="15122" max="15122" width="17" style="160" customWidth="1"/>
    <col min="15123" max="15360" width="8" style="160"/>
    <col min="15361" max="15361" width="5.109375" style="160" customWidth="1"/>
    <col min="15362" max="15362" width="55.44140625" style="160" customWidth="1"/>
    <col min="15363" max="15363" width="22" style="160" customWidth="1"/>
    <col min="15364" max="15364" width="12" style="160" customWidth="1"/>
    <col min="15365" max="15365" width="11.88671875" style="160" customWidth="1"/>
    <col min="15366" max="15366" width="20.88671875" style="160" customWidth="1"/>
    <col min="15367" max="15367" width="15.33203125" style="160" customWidth="1"/>
    <col min="15368" max="15368" width="17.44140625" style="160" customWidth="1"/>
    <col min="15369" max="15370" width="14.44140625" style="160" customWidth="1"/>
    <col min="15371" max="15371" width="16.5546875" style="160" customWidth="1"/>
    <col min="15372" max="15372" width="13.5546875" style="160" customWidth="1"/>
    <col min="15373" max="15373" width="13.109375" style="160" customWidth="1"/>
    <col min="15374" max="15374" width="16.6640625" style="160" customWidth="1"/>
    <col min="15375" max="15375" width="16.5546875" style="160" customWidth="1"/>
    <col min="15376" max="15376" width="15" style="160" customWidth="1"/>
    <col min="15377" max="15377" width="13.109375" style="160" customWidth="1"/>
    <col min="15378" max="15378" width="17" style="160" customWidth="1"/>
    <col min="15379" max="15616" width="8" style="160"/>
    <col min="15617" max="15617" width="5.109375" style="160" customWidth="1"/>
    <col min="15618" max="15618" width="55.44140625" style="160" customWidth="1"/>
    <col min="15619" max="15619" width="22" style="160" customWidth="1"/>
    <col min="15620" max="15620" width="12" style="160" customWidth="1"/>
    <col min="15621" max="15621" width="11.88671875" style="160" customWidth="1"/>
    <col min="15622" max="15622" width="20.88671875" style="160" customWidth="1"/>
    <col min="15623" max="15623" width="15.33203125" style="160" customWidth="1"/>
    <col min="15624" max="15624" width="17.44140625" style="160" customWidth="1"/>
    <col min="15625" max="15626" width="14.44140625" style="160" customWidth="1"/>
    <col min="15627" max="15627" width="16.5546875" style="160" customWidth="1"/>
    <col min="15628" max="15628" width="13.5546875" style="160" customWidth="1"/>
    <col min="15629" max="15629" width="13.109375" style="160" customWidth="1"/>
    <col min="15630" max="15630" width="16.6640625" style="160" customWidth="1"/>
    <col min="15631" max="15631" width="16.5546875" style="160" customWidth="1"/>
    <col min="15632" max="15632" width="15" style="160" customWidth="1"/>
    <col min="15633" max="15633" width="13.109375" style="160" customWidth="1"/>
    <col min="15634" max="15634" width="17" style="160" customWidth="1"/>
    <col min="15635" max="15872" width="8" style="160"/>
    <col min="15873" max="15873" width="5.109375" style="160" customWidth="1"/>
    <col min="15874" max="15874" width="55.44140625" style="160" customWidth="1"/>
    <col min="15875" max="15875" width="22" style="160" customWidth="1"/>
    <col min="15876" max="15876" width="12" style="160" customWidth="1"/>
    <col min="15877" max="15877" width="11.88671875" style="160" customWidth="1"/>
    <col min="15878" max="15878" width="20.88671875" style="160" customWidth="1"/>
    <col min="15879" max="15879" width="15.33203125" style="160" customWidth="1"/>
    <col min="15880" max="15880" width="17.44140625" style="160" customWidth="1"/>
    <col min="15881" max="15882" width="14.44140625" style="160" customWidth="1"/>
    <col min="15883" max="15883" width="16.5546875" style="160" customWidth="1"/>
    <col min="15884" max="15884" width="13.5546875" style="160" customWidth="1"/>
    <col min="15885" max="15885" width="13.109375" style="160" customWidth="1"/>
    <col min="15886" max="15886" width="16.6640625" style="160" customWidth="1"/>
    <col min="15887" max="15887" width="16.5546875" style="160" customWidth="1"/>
    <col min="15888" max="15888" width="15" style="160" customWidth="1"/>
    <col min="15889" max="15889" width="13.109375" style="160" customWidth="1"/>
    <col min="15890" max="15890" width="17" style="160" customWidth="1"/>
    <col min="15891" max="16128" width="8" style="160"/>
    <col min="16129" max="16129" width="5.109375" style="160" customWidth="1"/>
    <col min="16130" max="16130" width="55.44140625" style="160" customWidth="1"/>
    <col min="16131" max="16131" width="22" style="160" customWidth="1"/>
    <col min="16132" max="16132" width="12" style="160" customWidth="1"/>
    <col min="16133" max="16133" width="11.88671875" style="160" customWidth="1"/>
    <col min="16134" max="16134" width="20.88671875" style="160" customWidth="1"/>
    <col min="16135" max="16135" width="15.33203125" style="160" customWidth="1"/>
    <col min="16136" max="16136" width="17.44140625" style="160" customWidth="1"/>
    <col min="16137" max="16138" width="14.44140625" style="160" customWidth="1"/>
    <col min="16139" max="16139" width="16.5546875" style="160" customWidth="1"/>
    <col min="16140" max="16140" width="13.5546875" style="160" customWidth="1"/>
    <col min="16141" max="16141" width="13.109375" style="160" customWidth="1"/>
    <col min="16142" max="16142" width="16.6640625" style="160" customWidth="1"/>
    <col min="16143" max="16143" width="16.5546875" style="160" customWidth="1"/>
    <col min="16144" max="16144" width="15" style="160" customWidth="1"/>
    <col min="16145" max="16145" width="13.109375" style="160" customWidth="1"/>
    <col min="16146" max="16146" width="17" style="160" customWidth="1"/>
    <col min="16147" max="16384" width="8" style="160"/>
  </cols>
  <sheetData>
    <row r="1" spans="1:20" ht="162" customHeight="1" x14ac:dyDescent="0.3">
      <c r="F1" s="163"/>
      <c r="G1" s="163"/>
      <c r="H1" s="164"/>
      <c r="I1" s="164"/>
      <c r="J1" s="164"/>
      <c r="K1" s="164"/>
      <c r="L1" s="164"/>
      <c r="M1" s="160"/>
      <c r="N1" s="421" t="s">
        <v>506</v>
      </c>
      <c r="O1" s="421"/>
      <c r="P1" s="421"/>
      <c r="Q1" s="421"/>
      <c r="R1" s="421"/>
    </row>
    <row r="2" spans="1:20" ht="54.75" customHeight="1" x14ac:dyDescent="0.3">
      <c r="A2" s="422" t="s">
        <v>315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165"/>
    </row>
    <row r="3" spans="1:20" x14ac:dyDescent="0.3">
      <c r="B3" s="166"/>
      <c r="M3" s="168"/>
      <c r="Q3" s="168"/>
    </row>
    <row r="4" spans="1:20" ht="39" customHeight="1" x14ac:dyDescent="0.3">
      <c r="A4" s="423" t="s">
        <v>316</v>
      </c>
      <c r="B4" s="419" t="s">
        <v>317</v>
      </c>
      <c r="C4" s="419" t="s">
        <v>215</v>
      </c>
      <c r="D4" s="427" t="s">
        <v>216</v>
      </c>
      <c r="E4" s="428"/>
      <c r="F4" s="419" t="s">
        <v>318</v>
      </c>
      <c r="G4" s="427" t="s">
        <v>4</v>
      </c>
      <c r="H4" s="429"/>
      <c r="I4" s="429"/>
      <c r="J4" s="428"/>
      <c r="K4" s="430" t="s">
        <v>258</v>
      </c>
      <c r="L4" s="430"/>
      <c r="M4" s="430"/>
      <c r="N4" s="431"/>
      <c r="O4" s="430" t="s">
        <v>259</v>
      </c>
      <c r="P4" s="430"/>
      <c r="Q4" s="430"/>
      <c r="R4" s="431"/>
    </row>
    <row r="5" spans="1:20" ht="27" customHeight="1" x14ac:dyDescent="0.3">
      <c r="A5" s="424"/>
      <c r="B5" s="426"/>
      <c r="C5" s="426"/>
      <c r="D5" s="169" t="s">
        <v>278</v>
      </c>
      <c r="E5" s="170" t="s">
        <v>319</v>
      </c>
      <c r="F5" s="426"/>
      <c r="G5" s="432" t="s">
        <v>320</v>
      </c>
      <c r="H5" s="433"/>
      <c r="I5" s="433"/>
      <c r="J5" s="434"/>
      <c r="K5" s="435" t="s">
        <v>321</v>
      </c>
      <c r="L5" s="430"/>
      <c r="M5" s="430"/>
      <c r="N5" s="431"/>
      <c r="O5" s="435" t="s">
        <v>321</v>
      </c>
      <c r="P5" s="430"/>
      <c r="Q5" s="430"/>
      <c r="R5" s="431"/>
    </row>
    <row r="6" spans="1:20" ht="74.25" customHeight="1" x14ac:dyDescent="0.3">
      <c r="A6" s="424"/>
      <c r="B6" s="426"/>
      <c r="C6" s="426"/>
      <c r="D6" s="171"/>
      <c r="E6" s="172"/>
      <c r="F6" s="173"/>
      <c r="G6" s="436" t="s">
        <v>8</v>
      </c>
      <c r="H6" s="436" t="s">
        <v>10</v>
      </c>
      <c r="I6" s="419" t="s">
        <v>9</v>
      </c>
      <c r="J6" s="170" t="s">
        <v>322</v>
      </c>
      <c r="K6" s="436" t="s">
        <v>8</v>
      </c>
      <c r="L6" s="436" t="s">
        <v>10</v>
      </c>
      <c r="M6" s="419" t="s">
        <v>9</v>
      </c>
      <c r="N6" s="170" t="s">
        <v>323</v>
      </c>
      <c r="O6" s="436" t="s">
        <v>8</v>
      </c>
      <c r="P6" s="436" t="s">
        <v>10</v>
      </c>
      <c r="Q6" s="419" t="s">
        <v>9</v>
      </c>
      <c r="R6" s="170" t="s">
        <v>324</v>
      </c>
    </row>
    <row r="7" spans="1:20" ht="35.25" customHeight="1" x14ac:dyDescent="0.3">
      <c r="A7" s="425"/>
      <c r="B7" s="420"/>
      <c r="C7" s="420"/>
      <c r="D7" s="174"/>
      <c r="E7" s="175"/>
      <c r="F7" s="175" t="s">
        <v>325</v>
      </c>
      <c r="G7" s="437"/>
      <c r="H7" s="437"/>
      <c r="I7" s="420"/>
      <c r="J7" s="170" t="s">
        <v>326</v>
      </c>
      <c r="K7" s="437"/>
      <c r="L7" s="437"/>
      <c r="M7" s="420"/>
      <c r="N7" s="170" t="s">
        <v>327</v>
      </c>
      <c r="O7" s="437"/>
      <c r="P7" s="437"/>
      <c r="Q7" s="420"/>
      <c r="R7" s="170" t="s">
        <v>328</v>
      </c>
    </row>
    <row r="8" spans="1:20" s="161" customFormat="1" x14ac:dyDescent="0.3">
      <c r="A8" s="176">
        <v>1</v>
      </c>
      <c r="B8" s="176">
        <v>2</v>
      </c>
      <c r="C8" s="176">
        <v>3</v>
      </c>
      <c r="D8" s="177">
        <v>4</v>
      </c>
      <c r="E8" s="178">
        <v>5</v>
      </c>
      <c r="F8" s="179">
        <v>6</v>
      </c>
      <c r="G8" s="179">
        <v>7</v>
      </c>
      <c r="H8" s="179">
        <v>8</v>
      </c>
      <c r="I8" s="179">
        <v>9</v>
      </c>
      <c r="J8" s="180">
        <v>10</v>
      </c>
      <c r="K8" s="176">
        <v>11</v>
      </c>
      <c r="L8" s="180">
        <v>12</v>
      </c>
      <c r="M8" s="180">
        <v>13</v>
      </c>
      <c r="N8" s="180">
        <v>14</v>
      </c>
      <c r="O8" s="179">
        <v>15</v>
      </c>
      <c r="P8" s="179">
        <v>16</v>
      </c>
      <c r="Q8" s="179">
        <v>17</v>
      </c>
      <c r="R8" s="180">
        <v>18</v>
      </c>
    </row>
    <row r="9" spans="1:20" ht="44.25" customHeight="1" x14ac:dyDescent="0.3">
      <c r="A9" s="176"/>
      <c r="B9" s="181" t="s">
        <v>12</v>
      </c>
      <c r="C9" s="149"/>
      <c r="D9" s="182"/>
      <c r="E9" s="149"/>
      <c r="F9" s="183">
        <f t="shared" ref="F9:F41" si="0">J9+N9+R9</f>
        <v>1926542.2</v>
      </c>
      <c r="G9" s="183">
        <f>G10+G16+G20</f>
        <v>231584.4</v>
      </c>
      <c r="H9" s="183">
        <f>H10+H16+H20</f>
        <v>446615.2</v>
      </c>
      <c r="I9" s="183">
        <f>I10+I16+I20</f>
        <v>4300</v>
      </c>
      <c r="J9" s="183">
        <f>SUM(G9:I9)</f>
        <v>682499.6</v>
      </c>
      <c r="K9" s="183">
        <f>K10+K16+K20</f>
        <v>176016.60000000003</v>
      </c>
      <c r="L9" s="183">
        <f>L10+L16+L20</f>
        <v>444554.7</v>
      </c>
      <c r="M9" s="183">
        <f>M10+M16+M20</f>
        <v>4300</v>
      </c>
      <c r="N9" s="183">
        <f>SUM(K9:M9)</f>
        <v>624871.30000000005</v>
      </c>
      <c r="O9" s="183">
        <f>O10+O16+O20</f>
        <v>170316.60000000003</v>
      </c>
      <c r="P9" s="183">
        <f>P10+P16+P20</f>
        <v>444554.7</v>
      </c>
      <c r="Q9" s="183">
        <f>Q10+Q16+Q20</f>
        <v>4300</v>
      </c>
      <c r="R9" s="183">
        <f>SUM(O9:Q9)</f>
        <v>619171.30000000005</v>
      </c>
    </row>
    <row r="10" spans="1:20" s="186" customFormat="1" ht="85.5" customHeight="1" x14ac:dyDescent="0.3">
      <c r="A10" s="184">
        <v>1</v>
      </c>
      <c r="B10" s="185" t="s">
        <v>13</v>
      </c>
      <c r="C10" s="149" t="s">
        <v>14</v>
      </c>
      <c r="D10" s="182"/>
      <c r="E10" s="149"/>
      <c r="F10" s="183">
        <f t="shared" si="0"/>
        <v>980970.60000000009</v>
      </c>
      <c r="G10" s="183"/>
      <c r="H10" s="183">
        <f>H12</f>
        <v>326990.2</v>
      </c>
      <c r="I10" s="183"/>
      <c r="J10" s="183">
        <f>SUM(G10:I10)</f>
        <v>326990.2</v>
      </c>
      <c r="K10" s="183"/>
      <c r="L10" s="183">
        <f>L12</f>
        <v>326990.2</v>
      </c>
      <c r="M10" s="183"/>
      <c r="N10" s="183">
        <f>SUM(K10:M10)</f>
        <v>326990.2</v>
      </c>
      <c r="O10" s="183"/>
      <c r="P10" s="183">
        <f>P12</f>
        <v>326990.2</v>
      </c>
      <c r="Q10" s="183"/>
      <c r="R10" s="183">
        <f>SUM(O10:Q10)</f>
        <v>326990.2</v>
      </c>
    </row>
    <row r="11" spans="1:20" ht="75" customHeight="1" x14ac:dyDescent="0.3">
      <c r="A11" s="176"/>
      <c r="B11" s="187" t="s">
        <v>329</v>
      </c>
      <c r="C11" s="149"/>
      <c r="D11" s="182"/>
      <c r="E11" s="149"/>
      <c r="F11" s="149">
        <f t="shared" si="0"/>
        <v>980970.60000000009</v>
      </c>
      <c r="G11" s="149"/>
      <c r="H11" s="149">
        <f>H12</f>
        <v>326990.2</v>
      </c>
      <c r="I11" s="149"/>
      <c r="J11" s="149">
        <f>SUM(G11:I11)</f>
        <v>326990.2</v>
      </c>
      <c r="K11" s="149"/>
      <c r="L11" s="149">
        <f>L12</f>
        <v>326990.2</v>
      </c>
      <c r="M11" s="149"/>
      <c r="N11" s="149">
        <f>SUM(K11:M11)</f>
        <v>326990.2</v>
      </c>
      <c r="O11" s="149"/>
      <c r="P11" s="149">
        <f>P12</f>
        <v>326990.2</v>
      </c>
      <c r="Q11" s="149"/>
      <c r="R11" s="149">
        <f>SUM(O11:Q11)</f>
        <v>326990.2</v>
      </c>
      <c r="T11" s="188"/>
    </row>
    <row r="12" spans="1:20" ht="104.25" customHeight="1" x14ac:dyDescent="0.3">
      <c r="A12" s="423"/>
      <c r="B12" s="440" t="s">
        <v>385</v>
      </c>
      <c r="C12" s="149" t="s">
        <v>14</v>
      </c>
      <c r="D12" s="189">
        <v>1002</v>
      </c>
      <c r="E12" s="190" t="s">
        <v>17</v>
      </c>
      <c r="F12" s="149">
        <f t="shared" si="0"/>
        <v>980970.60000000009</v>
      </c>
      <c r="G12" s="149"/>
      <c r="H12" s="149">
        <f>'ФЭО не удалять!!!'!V13</f>
        <v>326990.2</v>
      </c>
      <c r="I12" s="149"/>
      <c r="J12" s="149">
        <f>SUM(G12:I12)</f>
        <v>326990.2</v>
      </c>
      <c r="K12" s="149"/>
      <c r="L12" s="149">
        <v>326990.2</v>
      </c>
      <c r="M12" s="149"/>
      <c r="N12" s="149">
        <f>SUM(K12:M12)</f>
        <v>326990.2</v>
      </c>
      <c r="O12" s="149"/>
      <c r="P12" s="149">
        <v>326990.2</v>
      </c>
      <c r="Q12" s="149"/>
      <c r="R12" s="149">
        <f>SUM(O12:Q12)</f>
        <v>326990.2</v>
      </c>
      <c r="T12" s="188"/>
    </row>
    <row r="13" spans="1:20" ht="29.25" hidden="1" customHeight="1" x14ac:dyDescent="0.3">
      <c r="A13" s="424"/>
      <c r="B13" s="441"/>
      <c r="C13" s="149" t="s">
        <v>18</v>
      </c>
      <c r="D13" s="189"/>
      <c r="E13" s="191" t="s">
        <v>330</v>
      </c>
      <c r="F13" s="149">
        <f t="shared" si="0"/>
        <v>0</v>
      </c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T13" s="188"/>
    </row>
    <row r="14" spans="1:20" ht="39" hidden="1" customHeight="1" x14ac:dyDescent="0.3">
      <c r="A14" s="424"/>
      <c r="B14" s="441"/>
      <c r="C14" s="149" t="s">
        <v>331</v>
      </c>
      <c r="D14" s="189"/>
      <c r="E14" s="191" t="s">
        <v>330</v>
      </c>
      <c r="F14" s="149">
        <f t="shared" si="0"/>
        <v>0</v>
      </c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T14" s="188"/>
    </row>
    <row r="15" spans="1:20" ht="33.6" hidden="1" x14ac:dyDescent="0.3">
      <c r="A15" s="425"/>
      <c r="B15" s="442"/>
      <c r="C15" s="192" t="s">
        <v>20</v>
      </c>
      <c r="D15" s="193"/>
      <c r="E15" s="191" t="s">
        <v>330</v>
      </c>
      <c r="F15" s="149">
        <f t="shared" si="0"/>
        <v>0</v>
      </c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T15" s="188"/>
    </row>
    <row r="16" spans="1:20" s="186" customFormat="1" ht="66.75" customHeight="1" x14ac:dyDescent="0.3">
      <c r="A16" s="194">
        <v>2</v>
      </c>
      <c r="B16" s="195" t="s">
        <v>21</v>
      </c>
      <c r="C16" s="149" t="s">
        <v>14</v>
      </c>
      <c r="D16" s="182"/>
      <c r="E16" s="196"/>
      <c r="F16" s="183">
        <f t="shared" si="0"/>
        <v>354754</v>
      </c>
      <c r="G16" s="183"/>
      <c r="H16" s="183">
        <f>H17</f>
        <v>119625</v>
      </c>
      <c r="I16" s="183"/>
      <c r="J16" s="183">
        <f t="shared" ref="J16:J41" si="1">SUM(G16:I16)</f>
        <v>119625</v>
      </c>
      <c r="K16" s="183"/>
      <c r="L16" s="183">
        <f>L17</f>
        <v>117564.5</v>
      </c>
      <c r="M16" s="183"/>
      <c r="N16" s="183">
        <f t="shared" ref="N16:N41" si="2">SUM(K16:M16)</f>
        <v>117564.5</v>
      </c>
      <c r="O16" s="183"/>
      <c r="P16" s="183">
        <f>P17</f>
        <v>117564.5</v>
      </c>
      <c r="Q16" s="183"/>
      <c r="R16" s="183">
        <f t="shared" ref="R16:R41" si="3">SUM(O16:Q16)</f>
        <v>117564.5</v>
      </c>
    </row>
    <row r="17" spans="1:20" ht="84.75" customHeight="1" x14ac:dyDescent="0.3">
      <c r="A17" s="179"/>
      <c r="B17" s="197" t="s">
        <v>332</v>
      </c>
      <c r="C17" s="192"/>
      <c r="D17" s="193"/>
      <c r="E17" s="191"/>
      <c r="F17" s="149">
        <f t="shared" si="0"/>
        <v>354754</v>
      </c>
      <c r="G17" s="149"/>
      <c r="H17" s="149">
        <f>H18+H19</f>
        <v>119625</v>
      </c>
      <c r="I17" s="149"/>
      <c r="J17" s="149">
        <f>J18+J19</f>
        <v>119625</v>
      </c>
      <c r="K17" s="149"/>
      <c r="L17" s="149">
        <f>L18+L19</f>
        <v>117564.5</v>
      </c>
      <c r="M17" s="149"/>
      <c r="N17" s="149">
        <f>N18+N19</f>
        <v>117564.5</v>
      </c>
      <c r="O17" s="149"/>
      <c r="P17" s="149">
        <f>P18+P19</f>
        <v>117564.5</v>
      </c>
      <c r="Q17" s="149"/>
      <c r="R17" s="149">
        <f t="shared" si="3"/>
        <v>117564.5</v>
      </c>
      <c r="T17" s="188"/>
    </row>
    <row r="18" spans="1:20" ht="90.75" customHeight="1" x14ac:dyDescent="0.3">
      <c r="A18" s="179"/>
      <c r="B18" s="197" t="s">
        <v>333</v>
      </c>
      <c r="C18" s="198"/>
      <c r="D18" s="189" t="s">
        <v>334</v>
      </c>
      <c r="E18" s="191" t="s">
        <v>24</v>
      </c>
      <c r="F18" s="149">
        <f t="shared" si="0"/>
        <v>351879.7</v>
      </c>
      <c r="G18" s="149"/>
      <c r="H18" s="199">
        <f>'ФЭО не удалять!!!'!V19</f>
        <v>116750.7</v>
      </c>
      <c r="I18" s="149"/>
      <c r="J18" s="149">
        <f t="shared" si="1"/>
        <v>116750.7</v>
      </c>
      <c r="K18" s="149"/>
      <c r="L18" s="149">
        <v>117564.5</v>
      </c>
      <c r="M18" s="149"/>
      <c r="N18" s="149">
        <f t="shared" si="2"/>
        <v>117564.5</v>
      </c>
      <c r="O18" s="149"/>
      <c r="P18" s="149">
        <v>117564.5</v>
      </c>
      <c r="Q18" s="149"/>
      <c r="R18" s="149">
        <f t="shared" si="3"/>
        <v>117564.5</v>
      </c>
      <c r="T18" s="188"/>
    </row>
    <row r="19" spans="1:20" ht="90.75" customHeight="1" x14ac:dyDescent="0.3">
      <c r="A19" s="179"/>
      <c r="B19" s="197" t="s">
        <v>335</v>
      </c>
      <c r="C19" s="198"/>
      <c r="D19" s="189" t="s">
        <v>290</v>
      </c>
      <c r="E19" s="191" t="s">
        <v>26</v>
      </c>
      <c r="F19" s="149">
        <f t="shared" si="0"/>
        <v>2874.3</v>
      </c>
      <c r="G19" s="149"/>
      <c r="H19" s="199">
        <f>'ФЭО не удалять!!!'!V20</f>
        <v>2874.3</v>
      </c>
      <c r="I19" s="149"/>
      <c r="J19" s="149">
        <f t="shared" si="1"/>
        <v>2874.3</v>
      </c>
      <c r="K19" s="149"/>
      <c r="L19" s="149">
        <v>0</v>
      </c>
      <c r="M19" s="149"/>
      <c r="N19" s="149">
        <f t="shared" si="2"/>
        <v>0</v>
      </c>
      <c r="O19" s="149"/>
      <c r="P19" s="149">
        <v>0</v>
      </c>
      <c r="Q19" s="149"/>
      <c r="R19" s="149">
        <f t="shared" si="3"/>
        <v>0</v>
      </c>
      <c r="T19" s="188"/>
    </row>
    <row r="20" spans="1:20" s="186" customFormat="1" ht="87" customHeight="1" x14ac:dyDescent="0.3">
      <c r="A20" s="200" t="s">
        <v>336</v>
      </c>
      <c r="B20" s="201" t="s">
        <v>27</v>
      </c>
      <c r="C20" s="183"/>
      <c r="D20" s="202"/>
      <c r="E20" s="200"/>
      <c r="F20" s="183">
        <f t="shared" si="0"/>
        <v>590817.60000000009</v>
      </c>
      <c r="G20" s="183">
        <f>SUM(G21:G23,G37:G40,G31:G33)</f>
        <v>231584.4</v>
      </c>
      <c r="H20" s="183">
        <f>SUM(H21:H23,H37:H40,H31:H33)</f>
        <v>0</v>
      </c>
      <c r="I20" s="183">
        <f>I31</f>
        <v>4300</v>
      </c>
      <c r="J20" s="183">
        <f t="shared" si="1"/>
        <v>235884.4</v>
      </c>
      <c r="K20" s="183">
        <f>SUM(K21:K23,K37:K41,K31:K33)</f>
        <v>176016.60000000003</v>
      </c>
      <c r="L20" s="183">
        <f>SUM(L21:L23,L37:L40,L31:L33)</f>
        <v>0</v>
      </c>
      <c r="M20" s="183">
        <f>M23+M31</f>
        <v>4300</v>
      </c>
      <c r="N20" s="183">
        <f t="shared" si="2"/>
        <v>180316.60000000003</v>
      </c>
      <c r="O20" s="183">
        <f>SUM(O21:O23,O37:O40,O31:O33)</f>
        <v>170316.60000000003</v>
      </c>
      <c r="P20" s="183">
        <f>SUM(P21:P23,P37:P40,P31:P33)</f>
        <v>0</v>
      </c>
      <c r="Q20" s="183">
        <f>Q23+Q31</f>
        <v>4300</v>
      </c>
      <c r="R20" s="183">
        <f t="shared" si="3"/>
        <v>174616.60000000003</v>
      </c>
    </row>
    <row r="21" spans="1:20" s="186" customFormat="1" ht="87" customHeight="1" x14ac:dyDescent="0.3">
      <c r="A21" s="203"/>
      <c r="B21" s="201" t="s">
        <v>337</v>
      </c>
      <c r="C21" s="149" t="s">
        <v>14</v>
      </c>
      <c r="D21" s="182" t="s">
        <v>284</v>
      </c>
      <c r="E21" s="191" t="s">
        <v>29</v>
      </c>
      <c r="F21" s="183">
        <f t="shared" si="0"/>
        <v>4816.1000000000004</v>
      </c>
      <c r="G21" s="183">
        <f>'ФЭО не удалять!!!'!T22</f>
        <v>1358.7</v>
      </c>
      <c r="H21" s="183"/>
      <c r="I21" s="183"/>
      <c r="J21" s="183">
        <f t="shared" si="1"/>
        <v>1358.7</v>
      </c>
      <c r="K21" s="183">
        <v>1728.7</v>
      </c>
      <c r="L21" s="183"/>
      <c r="M21" s="183"/>
      <c r="N21" s="183">
        <f t="shared" si="2"/>
        <v>1728.7</v>
      </c>
      <c r="O21" s="183">
        <v>1728.7</v>
      </c>
      <c r="P21" s="183"/>
      <c r="Q21" s="183"/>
      <c r="R21" s="183">
        <f t="shared" si="3"/>
        <v>1728.7</v>
      </c>
      <c r="T21" s="188"/>
    </row>
    <row r="22" spans="1:20" ht="81.75" customHeight="1" x14ac:dyDescent="0.3">
      <c r="A22" s="203"/>
      <c r="B22" s="201" t="s">
        <v>338</v>
      </c>
      <c r="C22" s="149" t="s">
        <v>14</v>
      </c>
      <c r="D22" s="189" t="s">
        <v>288</v>
      </c>
      <c r="E22" s="190" t="s">
        <v>33</v>
      </c>
      <c r="F22" s="183">
        <f t="shared" si="0"/>
        <v>38952</v>
      </c>
      <c r="G22" s="183">
        <f>'ФЭО не удалять!!!'!T27</f>
        <v>12984</v>
      </c>
      <c r="H22" s="183"/>
      <c r="I22" s="183"/>
      <c r="J22" s="183">
        <f t="shared" si="1"/>
        <v>12984</v>
      </c>
      <c r="K22" s="183">
        <v>12984</v>
      </c>
      <c r="L22" s="183"/>
      <c r="M22" s="183"/>
      <c r="N22" s="183">
        <f t="shared" si="2"/>
        <v>12984</v>
      </c>
      <c r="O22" s="183">
        <v>12984</v>
      </c>
      <c r="P22" s="183"/>
      <c r="Q22" s="183"/>
      <c r="R22" s="183">
        <f t="shared" si="3"/>
        <v>12984</v>
      </c>
    </row>
    <row r="23" spans="1:20" s="186" customFormat="1" ht="104.25" customHeight="1" x14ac:dyDescent="0.3">
      <c r="A23" s="203"/>
      <c r="B23" s="201" t="s">
        <v>339</v>
      </c>
      <c r="C23" s="149"/>
      <c r="D23" s="189">
        <v>1003</v>
      </c>
      <c r="E23" s="190" t="s">
        <v>39</v>
      </c>
      <c r="F23" s="183">
        <f t="shared" si="0"/>
        <v>431304.50000000006</v>
      </c>
      <c r="G23" s="183">
        <f>G24+G25+G26+G27+G28+G29+G30</f>
        <v>180474.1</v>
      </c>
      <c r="H23" s="183"/>
      <c r="I23" s="183"/>
      <c r="J23" s="183">
        <f>SUM(G23:I23)</f>
        <v>180474.1</v>
      </c>
      <c r="K23" s="183">
        <f>K24+K25+K26+K27+K28+K29+K30</f>
        <v>125415.20000000001</v>
      </c>
      <c r="L23" s="183"/>
      <c r="M23" s="183"/>
      <c r="N23" s="183">
        <f t="shared" si="2"/>
        <v>125415.20000000001</v>
      </c>
      <c r="O23" s="183">
        <f>O24+O25+O26+O27+O28+O29+O30</f>
        <v>125415.20000000001</v>
      </c>
      <c r="P23" s="183"/>
      <c r="Q23" s="183"/>
      <c r="R23" s="183">
        <f t="shared" si="3"/>
        <v>125415.20000000001</v>
      </c>
    </row>
    <row r="24" spans="1:20" s="186" customFormat="1" ht="31.5" customHeight="1" x14ac:dyDescent="0.3">
      <c r="A24" s="443"/>
      <c r="B24" s="445" t="str">
        <f>'[1]ФЭО (не удалять!!!) '!H31</f>
        <v>Мероприятие 3.3.1. 
"Предоставление мер социальной поддержки и повышение качества жизни неработающим пенсионерам и отдельным категориям граждан"</v>
      </c>
      <c r="C24" s="149" t="s">
        <v>340</v>
      </c>
      <c r="D24" s="189">
        <v>1003</v>
      </c>
      <c r="E24" s="190" t="s">
        <v>341</v>
      </c>
      <c r="F24" s="149">
        <f t="shared" si="0"/>
        <v>40294.9</v>
      </c>
      <c r="G24" s="199">
        <f>'ФЭО не удалять!!!'!T31-G25</f>
        <v>11446.699999999999</v>
      </c>
      <c r="H24" s="149"/>
      <c r="I24" s="149"/>
      <c r="J24" s="149">
        <f>SUM(G24:I24)</f>
        <v>11446.699999999999</v>
      </c>
      <c r="K24" s="149">
        <v>14424.1</v>
      </c>
      <c r="L24" s="149"/>
      <c r="M24" s="149"/>
      <c r="N24" s="149">
        <f t="shared" si="2"/>
        <v>14424.1</v>
      </c>
      <c r="O24" s="149">
        <v>14424.1</v>
      </c>
      <c r="P24" s="149"/>
      <c r="Q24" s="149"/>
      <c r="R24" s="149">
        <f t="shared" si="3"/>
        <v>14424.1</v>
      </c>
    </row>
    <row r="25" spans="1:20" s="186" customFormat="1" ht="63" customHeight="1" x14ac:dyDescent="0.3">
      <c r="A25" s="444"/>
      <c r="B25" s="446"/>
      <c r="C25" s="149" t="s">
        <v>198</v>
      </c>
      <c r="D25" s="189">
        <v>1003</v>
      </c>
      <c r="E25" s="190" t="s">
        <v>341</v>
      </c>
      <c r="F25" s="149">
        <f t="shared" si="0"/>
        <v>3803.1000000000004</v>
      </c>
      <c r="G25" s="199">
        <v>1267.7</v>
      </c>
      <c r="H25" s="149"/>
      <c r="I25" s="149"/>
      <c r="J25" s="149">
        <f t="shared" si="1"/>
        <v>1267.7</v>
      </c>
      <c r="K25" s="149">
        <v>1267.7</v>
      </c>
      <c r="L25" s="149"/>
      <c r="M25" s="149"/>
      <c r="N25" s="149">
        <f t="shared" si="2"/>
        <v>1267.7</v>
      </c>
      <c r="O25" s="149">
        <v>1267.7</v>
      </c>
      <c r="P25" s="149"/>
      <c r="Q25" s="149"/>
      <c r="R25" s="149">
        <f t="shared" si="3"/>
        <v>1267.7</v>
      </c>
    </row>
    <row r="26" spans="1:20" s="186" customFormat="1" ht="84" x14ac:dyDescent="0.3">
      <c r="A26" s="204"/>
      <c r="B26" s="205" t="str">
        <f>'[1]ФЭО (не удалять!!!) '!H91</f>
        <v>Мероприятие 3.3.2. 
"Предоставление  мер социальной поддержки гражданам, семьям с детьми, беременным женщинам, оказавшимся в трудной жизненной ситуации"</v>
      </c>
      <c r="C26" s="149" t="s">
        <v>14</v>
      </c>
      <c r="D26" s="189">
        <v>1003</v>
      </c>
      <c r="E26" s="190" t="s">
        <v>342</v>
      </c>
      <c r="F26" s="149">
        <f t="shared" si="0"/>
        <v>61401.799999999996</v>
      </c>
      <c r="G26" s="149">
        <f>'ФЭО не удалять!!!'!T91</f>
        <v>22758.6</v>
      </c>
      <c r="H26" s="149"/>
      <c r="I26" s="149"/>
      <c r="J26" s="149">
        <f t="shared" si="1"/>
        <v>22758.6</v>
      </c>
      <c r="K26" s="149">
        <v>19321.599999999999</v>
      </c>
      <c r="L26" s="149"/>
      <c r="M26" s="149"/>
      <c r="N26" s="149">
        <f t="shared" si="2"/>
        <v>19321.599999999999</v>
      </c>
      <c r="O26" s="149">
        <v>19321.599999999999</v>
      </c>
      <c r="P26" s="149"/>
      <c r="Q26" s="149"/>
      <c r="R26" s="149">
        <f t="shared" si="3"/>
        <v>19321.599999999999</v>
      </c>
    </row>
    <row r="27" spans="1:20" s="186" customFormat="1" ht="67.5" customHeight="1" x14ac:dyDescent="0.3">
      <c r="A27" s="204"/>
      <c r="B27" s="205" t="str">
        <f>'[1]ФЭО (не удалять!!!) '!H122</f>
        <v>Мероприятие 3.3.3. 
"Обеспечение детскими новогодними подарками"</v>
      </c>
      <c r="C27" s="149" t="str">
        <f>'[1]ФЭО (не удалять!!!) '!J122</f>
        <v>Администрация города Норильска (Фонд "Юбилейный")</v>
      </c>
      <c r="D27" s="189">
        <v>1003</v>
      </c>
      <c r="E27" s="190" t="s">
        <v>343</v>
      </c>
      <c r="F27" s="149">
        <f t="shared" si="0"/>
        <v>49950</v>
      </c>
      <c r="G27" s="149">
        <f>'ФЭО не удалять!!!'!T122</f>
        <v>16650</v>
      </c>
      <c r="H27" s="149"/>
      <c r="I27" s="149"/>
      <c r="J27" s="149">
        <f t="shared" si="1"/>
        <v>16650</v>
      </c>
      <c r="K27" s="149">
        <v>16650</v>
      </c>
      <c r="L27" s="149"/>
      <c r="M27" s="149"/>
      <c r="N27" s="149">
        <f t="shared" si="2"/>
        <v>16650</v>
      </c>
      <c r="O27" s="149">
        <v>16650</v>
      </c>
      <c r="P27" s="149"/>
      <c r="Q27" s="149"/>
      <c r="R27" s="149">
        <f t="shared" si="3"/>
        <v>16650</v>
      </c>
    </row>
    <row r="28" spans="1:20" s="186" customFormat="1" ht="123.75" customHeight="1" x14ac:dyDescent="0.3">
      <c r="A28" s="204"/>
      <c r="B28" s="205" t="str">
        <f>'[1]ФЭО (не удалять!!!) '!H123</f>
        <v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v>
      </c>
      <c r="C28" s="149" t="str">
        <f>'[1]ФЭО (не удалять!!!) '!J123</f>
        <v>Администрация города Норильска (Фонд "Юбилейный")</v>
      </c>
      <c r="D28" s="189">
        <v>1003</v>
      </c>
      <c r="E28" s="190" t="s">
        <v>344</v>
      </c>
      <c r="F28" s="149" t="e">
        <f t="shared" si="0"/>
        <v>#REF!</v>
      </c>
      <c r="G28" s="149">
        <f>'ФЭО не удалять!!!'!T123</f>
        <v>45874.5</v>
      </c>
      <c r="H28" s="149"/>
      <c r="I28" s="149"/>
      <c r="J28" s="149">
        <f t="shared" si="1"/>
        <v>45874.5</v>
      </c>
      <c r="K28" s="149">
        <v>57251.8</v>
      </c>
      <c r="L28" s="149"/>
      <c r="M28" s="149"/>
      <c r="N28" s="149">
        <f t="shared" si="2"/>
        <v>57251.8</v>
      </c>
      <c r="O28" s="149">
        <v>57251.8</v>
      </c>
      <c r="P28" s="149"/>
      <c r="Q28" s="149" t="e">
        <f>'[1]ФЭО (не удалять!!!) '!AA123</f>
        <v>#REF!</v>
      </c>
      <c r="R28" s="149" t="e">
        <f t="shared" si="3"/>
        <v>#REF!</v>
      </c>
    </row>
    <row r="29" spans="1:20" s="186" customFormat="1" ht="106.5" customHeight="1" x14ac:dyDescent="0.3">
      <c r="A29" s="204"/>
      <c r="B29" s="205" t="str">
        <f>'[1]ФЭО (не удалять!!!) '!H124</f>
        <v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v>
      </c>
      <c r="C29" s="149" t="str">
        <f>'[1]ФЭО (не удалять!!!) '!J124</f>
        <v>УСП</v>
      </c>
      <c r="D29" s="189">
        <v>1003</v>
      </c>
      <c r="E29" s="190" t="s">
        <v>345</v>
      </c>
      <c r="F29" s="149">
        <f t="shared" si="0"/>
        <v>49000</v>
      </c>
      <c r="G29" s="149">
        <f>'ФЭО не удалять!!!'!T124</f>
        <v>16000</v>
      </c>
      <c r="H29" s="149"/>
      <c r="I29" s="149"/>
      <c r="J29" s="149">
        <f t="shared" si="1"/>
        <v>16000</v>
      </c>
      <c r="K29" s="149">
        <v>16500</v>
      </c>
      <c r="L29" s="149"/>
      <c r="M29" s="149"/>
      <c r="N29" s="149">
        <f t="shared" si="2"/>
        <v>16500</v>
      </c>
      <c r="O29" s="149">
        <v>16500</v>
      </c>
      <c r="P29" s="149"/>
      <c r="Q29" s="149"/>
      <c r="R29" s="149">
        <f t="shared" si="3"/>
        <v>16500</v>
      </c>
    </row>
    <row r="30" spans="1:20" s="367" customFormat="1" ht="90" customHeight="1" x14ac:dyDescent="0.3">
      <c r="A30" s="365"/>
      <c r="B30" s="281" t="str">
        <f>'ФЭО не удалять!!!'!N125</f>
        <v xml:space="preserve">Мероприятие 3.3.6.
"Расходы на авансирование дополнительных мер социальной поддержки  на 2016 год"
</v>
      </c>
      <c r="C30" s="199" t="s">
        <v>147</v>
      </c>
      <c r="D30" s="366" t="s">
        <v>290</v>
      </c>
      <c r="E30" s="366" t="s">
        <v>501</v>
      </c>
      <c r="F30" s="199">
        <f>J30+N30+R30</f>
        <v>66476.600000000006</v>
      </c>
      <c r="G30" s="199">
        <f>'ФЭО не удалять!!!'!T125</f>
        <v>66476.600000000006</v>
      </c>
      <c r="H30" s="199"/>
      <c r="I30" s="199"/>
      <c r="J30" s="199">
        <f t="shared" si="1"/>
        <v>66476.600000000006</v>
      </c>
      <c r="K30" s="199"/>
      <c r="L30" s="199"/>
      <c r="M30" s="199"/>
      <c r="N30" s="199"/>
      <c r="O30" s="199"/>
      <c r="P30" s="199"/>
      <c r="Q30" s="199"/>
      <c r="R30" s="199"/>
    </row>
    <row r="31" spans="1:20" ht="87" customHeight="1" x14ac:dyDescent="0.3">
      <c r="A31" s="203"/>
      <c r="B31" s="201" t="s">
        <v>346</v>
      </c>
      <c r="C31" s="149" t="s">
        <v>152</v>
      </c>
      <c r="D31" s="148" t="s">
        <v>232</v>
      </c>
      <c r="E31" s="148" t="s">
        <v>232</v>
      </c>
      <c r="F31" s="183">
        <f t="shared" si="0"/>
        <v>12900</v>
      </c>
      <c r="G31" s="183"/>
      <c r="H31" s="183"/>
      <c r="I31" s="183">
        <f>SUM(I32)</f>
        <v>4300</v>
      </c>
      <c r="J31" s="183">
        <f t="shared" si="1"/>
        <v>4300</v>
      </c>
      <c r="K31" s="183"/>
      <c r="L31" s="183"/>
      <c r="M31" s="183">
        <f>SUM(M32)</f>
        <v>4300</v>
      </c>
      <c r="N31" s="183">
        <f t="shared" si="2"/>
        <v>4300</v>
      </c>
      <c r="O31" s="183"/>
      <c r="P31" s="183"/>
      <c r="Q31" s="183">
        <f>SUM(Q32)</f>
        <v>4300</v>
      </c>
      <c r="R31" s="183">
        <f t="shared" si="3"/>
        <v>4300</v>
      </c>
    </row>
    <row r="32" spans="1:20" ht="112.5" customHeight="1" x14ac:dyDescent="0.3">
      <c r="A32" s="203"/>
      <c r="B32" s="205" t="str">
        <f>'[1]ФЭО (не удалять!!!) '!H126</f>
        <v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v>
      </c>
      <c r="C32" s="149"/>
      <c r="D32" s="148" t="s">
        <v>232</v>
      </c>
      <c r="E32" s="148" t="s">
        <v>232</v>
      </c>
      <c r="F32" s="183">
        <f>J32+N32+R32</f>
        <v>12900</v>
      </c>
      <c r="G32" s="183"/>
      <c r="H32" s="183"/>
      <c r="I32" s="183">
        <f>'ФЭО не удалять!!!'!U129</f>
        <v>4300</v>
      </c>
      <c r="J32" s="183">
        <f>SUM(G32:I32)</f>
        <v>4300</v>
      </c>
      <c r="K32" s="183"/>
      <c r="L32" s="183"/>
      <c r="M32" s="183">
        <v>4300</v>
      </c>
      <c r="N32" s="183">
        <f>SUM(K32:M32)</f>
        <v>4300</v>
      </c>
      <c r="O32" s="183"/>
      <c r="P32" s="183"/>
      <c r="Q32" s="183">
        <v>4300</v>
      </c>
      <c r="R32" s="183">
        <f>SUM(O32:Q32)</f>
        <v>4300</v>
      </c>
    </row>
    <row r="33" spans="1:18" s="186" customFormat="1" ht="105.75" customHeight="1" x14ac:dyDescent="0.3">
      <c r="A33" s="203"/>
      <c r="B33" s="201" t="s">
        <v>347</v>
      </c>
      <c r="C33" s="149"/>
      <c r="D33" s="189">
        <v>1003</v>
      </c>
      <c r="E33" s="190" t="s">
        <v>155</v>
      </c>
      <c r="F33" s="183">
        <f t="shared" si="0"/>
        <v>44447.6</v>
      </c>
      <c r="G33" s="183">
        <f>'ФЭО не удалять!!!'!T130</f>
        <v>16250.4</v>
      </c>
      <c r="H33" s="183"/>
      <c r="I33" s="183"/>
      <c r="J33" s="183">
        <f t="shared" si="1"/>
        <v>16250.4</v>
      </c>
      <c r="K33" s="183">
        <f>K34+K35+K36</f>
        <v>14098.6</v>
      </c>
      <c r="L33" s="183"/>
      <c r="M33" s="183"/>
      <c r="N33" s="183">
        <f t="shared" si="2"/>
        <v>14098.6</v>
      </c>
      <c r="O33" s="183">
        <f>O34+O35+O36</f>
        <v>14098.6</v>
      </c>
      <c r="P33" s="183"/>
      <c r="Q33" s="183"/>
      <c r="R33" s="183">
        <f t="shared" si="3"/>
        <v>14098.6</v>
      </c>
    </row>
    <row r="34" spans="1:18" ht="67.5" customHeight="1" x14ac:dyDescent="0.3">
      <c r="A34" s="203"/>
      <c r="B34" s="205" t="s">
        <v>348</v>
      </c>
      <c r="C34" s="192" t="s">
        <v>160</v>
      </c>
      <c r="D34" s="189">
        <v>1003</v>
      </c>
      <c r="E34" s="190" t="s">
        <v>157</v>
      </c>
      <c r="F34" s="149">
        <f t="shared" si="0"/>
        <v>100</v>
      </c>
      <c r="G34" s="149">
        <f>'ФЭО не удалять!!!'!T131</f>
        <v>100</v>
      </c>
      <c r="H34" s="149"/>
      <c r="I34" s="149"/>
      <c r="J34" s="149">
        <f t="shared" si="1"/>
        <v>100</v>
      </c>
      <c r="K34" s="149"/>
      <c r="L34" s="149"/>
      <c r="M34" s="149"/>
      <c r="N34" s="149">
        <f t="shared" si="2"/>
        <v>0</v>
      </c>
      <c r="O34" s="149"/>
      <c r="P34" s="149"/>
      <c r="Q34" s="149"/>
      <c r="R34" s="149">
        <f t="shared" si="3"/>
        <v>0</v>
      </c>
    </row>
    <row r="35" spans="1:18" ht="108.75" customHeight="1" x14ac:dyDescent="0.3">
      <c r="A35" s="203"/>
      <c r="B35" s="280" t="s">
        <v>349</v>
      </c>
      <c r="C35" s="149" t="s">
        <v>340</v>
      </c>
      <c r="D35" s="189">
        <v>1003</v>
      </c>
      <c r="E35" s="190" t="s">
        <v>162</v>
      </c>
      <c r="F35" s="149">
        <f t="shared" si="0"/>
        <v>41916.199999999997</v>
      </c>
      <c r="G35" s="149">
        <f>'ФЭО не удалять!!!'!T133</f>
        <v>14947.8</v>
      </c>
      <c r="H35" s="149"/>
      <c r="I35" s="149"/>
      <c r="J35" s="149">
        <f t="shared" si="1"/>
        <v>14947.8</v>
      </c>
      <c r="K35" s="149">
        <v>13484.2</v>
      </c>
      <c r="L35" s="149"/>
      <c r="M35" s="149"/>
      <c r="N35" s="149">
        <f t="shared" si="2"/>
        <v>13484.2</v>
      </c>
      <c r="O35" s="149">
        <v>13484.2</v>
      </c>
      <c r="P35" s="149"/>
      <c r="Q35" s="149"/>
      <c r="R35" s="149">
        <f t="shared" si="3"/>
        <v>13484.2</v>
      </c>
    </row>
    <row r="36" spans="1:18" ht="74.25" customHeight="1" x14ac:dyDescent="0.3">
      <c r="A36" s="203"/>
      <c r="B36" s="281" t="s">
        <v>350</v>
      </c>
      <c r="C36" s="149" t="s">
        <v>14</v>
      </c>
      <c r="D36" s="189">
        <v>1003</v>
      </c>
      <c r="E36" s="190" t="s">
        <v>179</v>
      </c>
      <c r="F36" s="149">
        <f t="shared" si="0"/>
        <v>2431.4</v>
      </c>
      <c r="G36" s="149">
        <f>'ФЭО не удалять!!!'!T151</f>
        <v>1202.5999999999999</v>
      </c>
      <c r="H36" s="149"/>
      <c r="I36" s="149"/>
      <c r="J36" s="149">
        <f t="shared" si="1"/>
        <v>1202.5999999999999</v>
      </c>
      <c r="K36" s="149">
        <v>614.4</v>
      </c>
      <c r="L36" s="149"/>
      <c r="M36" s="149"/>
      <c r="N36" s="149">
        <f t="shared" si="2"/>
        <v>614.4</v>
      </c>
      <c r="O36" s="149">
        <v>614.4</v>
      </c>
      <c r="P36" s="149"/>
      <c r="Q36" s="149"/>
      <c r="R36" s="149">
        <f t="shared" si="3"/>
        <v>614.4</v>
      </c>
    </row>
    <row r="37" spans="1:18" ht="55.5" customHeight="1" x14ac:dyDescent="0.3">
      <c r="A37" s="203"/>
      <c r="B37" s="201" t="s">
        <v>351</v>
      </c>
      <c r="C37" s="149" t="s">
        <v>14</v>
      </c>
      <c r="D37" s="189" t="s">
        <v>306</v>
      </c>
      <c r="E37" s="190" t="s">
        <v>352</v>
      </c>
      <c r="F37" s="183">
        <f t="shared" si="0"/>
        <v>18523.200000000004</v>
      </c>
      <c r="G37" s="183">
        <f>'ФЭО не удалять!!!'!T155</f>
        <v>5525.0000000000009</v>
      </c>
      <c r="H37" s="183"/>
      <c r="I37" s="183"/>
      <c r="J37" s="183">
        <f t="shared" si="1"/>
        <v>5525.0000000000009</v>
      </c>
      <c r="K37" s="183">
        <v>6499.1</v>
      </c>
      <c r="L37" s="183"/>
      <c r="M37" s="183"/>
      <c r="N37" s="183">
        <f t="shared" si="2"/>
        <v>6499.1</v>
      </c>
      <c r="O37" s="183">
        <v>6499.1</v>
      </c>
      <c r="P37" s="183"/>
      <c r="Q37" s="183"/>
      <c r="R37" s="183">
        <f t="shared" si="3"/>
        <v>6499.1</v>
      </c>
    </row>
    <row r="38" spans="1:18" s="186" customFormat="1" ht="141" customHeight="1" x14ac:dyDescent="0.3">
      <c r="A38" s="203"/>
      <c r="B38" s="201" t="s">
        <v>353</v>
      </c>
      <c r="C38" s="149" t="s">
        <v>14</v>
      </c>
      <c r="D38" s="189">
        <v>1003</v>
      </c>
      <c r="E38" s="190" t="s">
        <v>354</v>
      </c>
      <c r="F38" s="183">
        <f t="shared" si="0"/>
        <v>9482</v>
      </c>
      <c r="G38" s="183">
        <f>'ФЭО не удалять!!!'!T156</f>
        <v>1900</v>
      </c>
      <c r="H38" s="183"/>
      <c r="I38" s="183"/>
      <c r="J38" s="183">
        <f t="shared" si="1"/>
        <v>1900</v>
      </c>
      <c r="K38" s="183">
        <v>3791</v>
      </c>
      <c r="L38" s="183"/>
      <c r="M38" s="183"/>
      <c r="N38" s="183">
        <f t="shared" si="2"/>
        <v>3791</v>
      </c>
      <c r="O38" s="183">
        <v>3791</v>
      </c>
      <c r="P38" s="183"/>
      <c r="Q38" s="183"/>
      <c r="R38" s="183">
        <f t="shared" si="3"/>
        <v>3791</v>
      </c>
    </row>
    <row r="39" spans="1:18" s="186" customFormat="1" ht="60" customHeight="1" x14ac:dyDescent="0.3">
      <c r="A39" s="203"/>
      <c r="B39" s="201" t="s">
        <v>355</v>
      </c>
      <c r="C39" s="149" t="s">
        <v>187</v>
      </c>
      <c r="D39" s="189" t="s">
        <v>284</v>
      </c>
      <c r="E39" s="190" t="s">
        <v>185</v>
      </c>
      <c r="F39" s="183">
        <f t="shared" si="0"/>
        <v>11084.4</v>
      </c>
      <c r="G39" s="183">
        <f>'ФЭО не удалять!!!'!T157</f>
        <v>3584.4</v>
      </c>
      <c r="H39" s="183"/>
      <c r="I39" s="183"/>
      <c r="J39" s="183">
        <f t="shared" si="1"/>
        <v>3584.4</v>
      </c>
      <c r="K39" s="183">
        <v>2000</v>
      </c>
      <c r="L39" s="183"/>
      <c r="M39" s="183"/>
      <c r="N39" s="183">
        <f t="shared" si="2"/>
        <v>2000</v>
      </c>
      <c r="O39" s="183">
        <v>5500</v>
      </c>
      <c r="P39" s="183"/>
      <c r="Q39" s="183"/>
      <c r="R39" s="183">
        <f t="shared" si="3"/>
        <v>5500</v>
      </c>
    </row>
    <row r="40" spans="1:18" s="186" customFormat="1" ht="60" customHeight="1" x14ac:dyDescent="0.3">
      <c r="A40" s="203"/>
      <c r="B40" s="201" t="s">
        <v>356</v>
      </c>
      <c r="C40" s="149" t="s">
        <v>187</v>
      </c>
      <c r="D40" s="189" t="s">
        <v>284</v>
      </c>
      <c r="E40" s="190" t="s">
        <v>190</v>
      </c>
      <c r="F40" s="183">
        <f t="shared" si="0"/>
        <v>11807.8</v>
      </c>
      <c r="G40" s="183">
        <f>'ФЭО не удалять!!!'!T161</f>
        <v>9507.7999999999993</v>
      </c>
      <c r="H40" s="183"/>
      <c r="I40" s="183"/>
      <c r="J40" s="183">
        <f t="shared" si="1"/>
        <v>9507.7999999999993</v>
      </c>
      <c r="K40" s="183">
        <v>2000</v>
      </c>
      <c r="L40" s="183"/>
      <c r="M40" s="183"/>
      <c r="N40" s="183">
        <f t="shared" si="2"/>
        <v>2000</v>
      </c>
      <c r="O40" s="183">
        <v>300</v>
      </c>
      <c r="P40" s="183"/>
      <c r="Q40" s="183"/>
      <c r="R40" s="183">
        <f t="shared" si="3"/>
        <v>300</v>
      </c>
    </row>
    <row r="41" spans="1:18" s="186" customFormat="1" ht="94.5" customHeight="1" x14ac:dyDescent="0.3">
      <c r="A41" s="203"/>
      <c r="B41" s="201" t="s">
        <v>357</v>
      </c>
      <c r="C41" s="149" t="s">
        <v>187</v>
      </c>
      <c r="D41" s="189" t="s">
        <v>311</v>
      </c>
      <c r="E41" s="190" t="s">
        <v>312</v>
      </c>
      <c r="F41" s="183">
        <f t="shared" si="0"/>
        <v>7500</v>
      </c>
      <c r="G41" s="183">
        <f>'ФЭО не удалять!!!'!T166</f>
        <v>0</v>
      </c>
      <c r="H41" s="183"/>
      <c r="I41" s="183"/>
      <c r="J41" s="183">
        <f t="shared" si="1"/>
        <v>0</v>
      </c>
      <c r="K41" s="183">
        <v>7500</v>
      </c>
      <c r="L41" s="183"/>
      <c r="M41" s="183"/>
      <c r="N41" s="183">
        <f t="shared" si="2"/>
        <v>7500</v>
      </c>
      <c r="O41" s="183">
        <v>0</v>
      </c>
      <c r="P41" s="183"/>
      <c r="Q41" s="183"/>
      <c r="R41" s="183">
        <f t="shared" si="3"/>
        <v>0</v>
      </c>
    </row>
    <row r="42" spans="1:18" s="186" customFormat="1" ht="23.25" customHeight="1" x14ac:dyDescent="0.3">
      <c r="A42" s="200"/>
      <c r="B42" s="206" t="s">
        <v>358</v>
      </c>
      <c r="C42" s="183"/>
      <c r="D42" s="202"/>
      <c r="E42" s="183"/>
      <c r="F42" s="183">
        <f>J42+N42+R42</f>
        <v>1926542.2</v>
      </c>
      <c r="G42" s="183">
        <f t="shared" ref="G42:Q42" si="4">SUM(G10,G16,G20)</f>
        <v>231584.4</v>
      </c>
      <c r="H42" s="183">
        <f>SUM(H10,H16,H20,)</f>
        <v>446615.2</v>
      </c>
      <c r="I42" s="183">
        <f t="shared" si="4"/>
        <v>4300</v>
      </c>
      <c r="J42" s="183">
        <f>SUM(J10,J16,J20,)</f>
        <v>682499.6</v>
      </c>
      <c r="K42" s="183">
        <f t="shared" si="4"/>
        <v>176016.60000000003</v>
      </c>
      <c r="L42" s="183">
        <f>SUM(L10,L16,L20,)</f>
        <v>444554.7</v>
      </c>
      <c r="M42" s="183">
        <f t="shared" si="4"/>
        <v>4300</v>
      </c>
      <c r="N42" s="183">
        <f>SUM(N10,N16,N20,)</f>
        <v>624871.30000000005</v>
      </c>
      <c r="O42" s="183">
        <f t="shared" si="4"/>
        <v>170316.60000000003</v>
      </c>
      <c r="P42" s="183">
        <f>SUM(P10,P16,P20,)</f>
        <v>444554.7</v>
      </c>
      <c r="Q42" s="183">
        <f t="shared" si="4"/>
        <v>4300</v>
      </c>
      <c r="R42" s="183">
        <f>SUM(R10,R16,R20,)</f>
        <v>619171.30000000005</v>
      </c>
    </row>
    <row r="43" spans="1:18" ht="23.25" customHeight="1" x14ac:dyDescent="0.3">
      <c r="A43" s="190"/>
      <c r="B43" s="207" t="s">
        <v>263</v>
      </c>
      <c r="C43" s="149"/>
      <c r="D43" s="182"/>
      <c r="E43" s="149"/>
      <c r="F43" s="149">
        <f>SUM(H10,L10,P10,H16,L16,P16,H20,L20,P20,)</f>
        <v>1335724.6000000001</v>
      </c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 ht="23.25" customHeight="1" x14ac:dyDescent="0.3">
      <c r="A44" s="190"/>
      <c r="B44" s="207" t="s">
        <v>265</v>
      </c>
      <c r="C44" s="149"/>
      <c r="D44" s="182"/>
      <c r="E44" s="149"/>
      <c r="F44" s="149">
        <f>G9+K9+O9</f>
        <v>577917.60000000009</v>
      </c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</row>
    <row r="45" spans="1:18" ht="23.25" customHeight="1" x14ac:dyDescent="0.3">
      <c r="A45" s="190"/>
      <c r="B45" s="207" t="s">
        <v>264</v>
      </c>
      <c r="C45" s="149"/>
      <c r="D45" s="182"/>
      <c r="E45" s="149"/>
      <c r="F45" s="149">
        <f>I9+M9+Q9</f>
        <v>12900</v>
      </c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</row>
    <row r="46" spans="1:18" s="186" customFormat="1" x14ac:dyDescent="0.3">
      <c r="A46" s="208"/>
      <c r="B46" s="209"/>
      <c r="C46" s="210"/>
      <c r="D46" s="211"/>
      <c r="E46" s="210"/>
      <c r="F46" s="210"/>
      <c r="G46" s="210"/>
      <c r="H46" s="212"/>
      <c r="I46" s="212"/>
      <c r="J46" s="212"/>
      <c r="K46" s="212"/>
      <c r="L46" s="212"/>
      <c r="M46" s="213"/>
      <c r="N46" s="212"/>
      <c r="O46" s="212"/>
      <c r="P46" s="212"/>
      <c r="Q46" s="213"/>
      <c r="R46" s="212"/>
    </row>
    <row r="47" spans="1:18" s="186" customFormat="1" x14ac:dyDescent="0.3">
      <c r="A47" s="208"/>
      <c r="B47" s="209"/>
      <c r="C47" s="210"/>
      <c r="D47" s="211"/>
      <c r="E47" s="210"/>
      <c r="F47" s="210"/>
      <c r="G47" s="210"/>
      <c r="H47" s="212"/>
      <c r="I47" s="212"/>
      <c r="J47" s="212"/>
      <c r="K47" s="212"/>
      <c r="L47" s="212"/>
      <c r="M47" s="213"/>
      <c r="N47" s="212"/>
      <c r="O47" s="212"/>
      <c r="P47" s="212"/>
      <c r="Q47" s="213"/>
      <c r="R47" s="212"/>
    </row>
    <row r="48" spans="1:18" ht="33" customHeight="1" x14ac:dyDescent="0.3">
      <c r="A48" s="447"/>
      <c r="B48" s="447"/>
      <c r="C48" s="447"/>
      <c r="D48" s="447"/>
      <c r="E48" s="447"/>
      <c r="F48" s="447"/>
      <c r="G48" s="447"/>
      <c r="H48" s="210"/>
      <c r="I48" s="210"/>
      <c r="J48" s="210"/>
      <c r="K48" s="438"/>
      <c r="L48" s="438"/>
      <c r="M48" s="168"/>
      <c r="N48" s="212"/>
      <c r="O48" s="210"/>
      <c r="P48" s="210"/>
      <c r="Q48" s="168"/>
      <c r="R48" s="210"/>
    </row>
    <row r="54" spans="8:16" x14ac:dyDescent="0.3">
      <c r="H54" s="214"/>
      <c r="L54" s="214"/>
      <c r="P54" s="214"/>
    </row>
    <row r="69" spans="1:19" s="161" customFormat="1" x14ac:dyDescent="0.3">
      <c r="A69" s="439"/>
      <c r="B69" s="439"/>
      <c r="D69" s="162"/>
      <c r="H69" s="167"/>
      <c r="I69" s="159"/>
      <c r="J69" s="159"/>
      <c r="K69" s="167"/>
      <c r="L69" s="167"/>
      <c r="M69" s="214"/>
      <c r="N69" s="159"/>
      <c r="O69" s="167"/>
      <c r="P69" s="167"/>
      <c r="Q69" s="214"/>
      <c r="R69" s="159"/>
      <c r="S69" s="160"/>
    </row>
    <row r="70" spans="1:19" s="161" customFormat="1" x14ac:dyDescent="0.3">
      <c r="A70" s="439"/>
      <c r="B70" s="439"/>
      <c r="D70" s="162"/>
      <c r="H70" s="167"/>
      <c r="I70" s="159"/>
      <c r="J70" s="159"/>
      <c r="K70" s="167"/>
      <c r="L70" s="167"/>
      <c r="M70" s="214"/>
      <c r="N70" s="159"/>
      <c r="O70" s="167"/>
      <c r="P70" s="167"/>
      <c r="Q70" s="214"/>
      <c r="R70" s="159"/>
      <c r="S70" s="160"/>
    </row>
  </sheetData>
  <mergeCells count="30">
    <mergeCell ref="K48:L48"/>
    <mergeCell ref="A69:B69"/>
    <mergeCell ref="A70:B70"/>
    <mergeCell ref="P6:P7"/>
    <mergeCell ref="A12:A15"/>
    <mergeCell ref="B12:B15"/>
    <mergeCell ref="A24:A25"/>
    <mergeCell ref="B24:B25"/>
    <mergeCell ref="A48:G48"/>
    <mergeCell ref="K6:K7"/>
    <mergeCell ref="L6:L7"/>
    <mergeCell ref="M6:M7"/>
    <mergeCell ref="O6:O7"/>
    <mergeCell ref="I6:I7"/>
    <mergeCell ref="Q6:Q7"/>
    <mergeCell ref="N1:R1"/>
    <mergeCell ref="A2:R2"/>
    <mergeCell ref="A4:A7"/>
    <mergeCell ref="B4:B7"/>
    <mergeCell ref="C4:C7"/>
    <mergeCell ref="D4:E4"/>
    <mergeCell ref="F4:F5"/>
    <mergeCell ref="G4:J4"/>
    <mergeCell ref="K4:N4"/>
    <mergeCell ref="O4:R4"/>
    <mergeCell ref="G5:J5"/>
    <mergeCell ref="K5:N5"/>
    <mergeCell ref="O5:R5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9"/>
  <sheetViews>
    <sheetView view="pageBreakPreview" zoomScale="80" zoomScaleSheetLayoutView="80" workbookViewId="0">
      <selection activeCell="H39" sqref="A39:H39"/>
    </sheetView>
  </sheetViews>
  <sheetFormatPr defaultColWidth="9.109375" defaultRowHeight="14.4" x14ac:dyDescent="0.3"/>
  <cols>
    <col min="1" max="1" width="13.88671875" style="282" customWidth="1"/>
    <col min="2" max="2" width="40.6640625" style="282" customWidth="1"/>
    <col min="3" max="3" width="13" style="282" customWidth="1"/>
    <col min="4" max="4" width="15.33203125" style="282" customWidth="1"/>
    <col min="5" max="5" width="25.88671875" style="282" customWidth="1"/>
    <col min="6" max="10" width="15" style="282" customWidth="1"/>
    <col min="11" max="16384" width="9.109375" style="282"/>
  </cols>
  <sheetData>
    <row r="1" spans="1:11" ht="146.25" customHeight="1" x14ac:dyDescent="0.3">
      <c r="F1" s="448" t="s">
        <v>507</v>
      </c>
      <c r="G1" s="448"/>
      <c r="H1" s="448"/>
      <c r="I1" s="448"/>
      <c r="J1" s="448"/>
    </row>
    <row r="2" spans="1:11" x14ac:dyDescent="0.3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1" ht="15.6" x14ac:dyDescent="0.3">
      <c r="A3" s="453" t="s">
        <v>386</v>
      </c>
      <c r="B3" s="453"/>
      <c r="C3" s="453"/>
      <c r="D3" s="453"/>
      <c r="E3" s="453"/>
      <c r="F3" s="453"/>
      <c r="G3" s="453"/>
      <c r="H3" s="453"/>
      <c r="I3" s="453"/>
      <c r="J3" s="453"/>
    </row>
    <row r="4" spans="1:11" ht="15.6" x14ac:dyDescent="0.3">
      <c r="A4" s="453" t="s">
        <v>387</v>
      </c>
      <c r="B4" s="453"/>
      <c r="C4" s="453"/>
      <c r="D4" s="453"/>
      <c r="E4" s="453"/>
      <c r="F4" s="453"/>
      <c r="G4" s="453"/>
      <c r="H4" s="453"/>
      <c r="I4" s="453"/>
      <c r="J4" s="453"/>
    </row>
    <row r="5" spans="1:11" ht="15.6" x14ac:dyDescent="0.3">
      <c r="A5" s="454" t="s">
        <v>388</v>
      </c>
      <c r="B5" s="454"/>
      <c r="C5" s="454"/>
      <c r="D5" s="454"/>
      <c r="E5" s="454"/>
      <c r="F5" s="454"/>
      <c r="G5" s="454"/>
      <c r="H5" s="454"/>
      <c r="I5" s="454"/>
      <c r="J5" s="454"/>
    </row>
    <row r="6" spans="1:11" ht="15.6" x14ac:dyDescent="0.3">
      <c r="A6" s="284"/>
      <c r="B6" s="284"/>
      <c r="C6" s="284"/>
      <c r="D6" s="284"/>
      <c r="E6" s="284"/>
      <c r="F6" s="284"/>
      <c r="G6" s="284"/>
      <c r="H6" s="284"/>
      <c r="I6" s="284"/>
      <c r="J6" s="284"/>
    </row>
    <row r="7" spans="1:11" ht="54" customHeight="1" x14ac:dyDescent="0.3">
      <c r="A7" s="455" t="s">
        <v>389</v>
      </c>
      <c r="B7" s="455" t="s">
        <v>390</v>
      </c>
      <c r="C7" s="455" t="s">
        <v>391</v>
      </c>
      <c r="D7" s="455" t="s">
        <v>392</v>
      </c>
      <c r="E7" s="455" t="s">
        <v>393</v>
      </c>
      <c r="F7" s="285" t="s">
        <v>394</v>
      </c>
      <c r="G7" s="285" t="s">
        <v>395</v>
      </c>
      <c r="H7" s="285" t="s">
        <v>396</v>
      </c>
      <c r="I7" s="285" t="s">
        <v>397</v>
      </c>
      <c r="J7" s="285" t="s">
        <v>398</v>
      </c>
    </row>
    <row r="8" spans="1:11" ht="15.6" x14ac:dyDescent="0.3">
      <c r="A8" s="456"/>
      <c r="B8" s="456"/>
      <c r="C8" s="456"/>
      <c r="D8" s="456"/>
      <c r="E8" s="456"/>
      <c r="F8" s="285" t="s">
        <v>399</v>
      </c>
      <c r="G8" s="285" t="s">
        <v>400</v>
      </c>
      <c r="H8" s="285" t="s">
        <v>4</v>
      </c>
      <c r="I8" s="285" t="s">
        <v>258</v>
      </c>
      <c r="J8" s="285" t="s">
        <v>259</v>
      </c>
    </row>
    <row r="9" spans="1:11" ht="15.6" x14ac:dyDescent="0.3">
      <c r="A9" s="449" t="s">
        <v>401</v>
      </c>
      <c r="B9" s="449"/>
      <c r="C9" s="449"/>
      <c r="D9" s="449"/>
      <c r="E9" s="449"/>
      <c r="F9" s="449"/>
      <c r="G9" s="449"/>
      <c r="H9" s="449"/>
      <c r="I9" s="449"/>
      <c r="J9" s="449"/>
    </row>
    <row r="10" spans="1:11" ht="87" customHeight="1" x14ac:dyDescent="0.3">
      <c r="A10" s="285" t="s">
        <v>402</v>
      </c>
      <c r="B10" s="286" t="s">
        <v>403</v>
      </c>
      <c r="C10" s="285" t="s">
        <v>404</v>
      </c>
      <c r="D10" s="325">
        <v>0.35</v>
      </c>
      <c r="E10" s="285" t="s">
        <v>405</v>
      </c>
      <c r="F10" s="287">
        <f>9549/9557*100</f>
        <v>99.916291723344145</v>
      </c>
      <c r="G10" s="285">
        <v>97.4</v>
      </c>
      <c r="H10" s="285">
        <v>97.4</v>
      </c>
      <c r="I10" s="285">
        <v>97.4</v>
      </c>
      <c r="J10" s="285">
        <v>97.4</v>
      </c>
      <c r="K10" s="288"/>
    </row>
    <row r="11" spans="1:11" ht="86.25" customHeight="1" x14ac:dyDescent="0.3">
      <c r="A11" s="285" t="s">
        <v>406</v>
      </c>
      <c r="B11" s="286" t="s">
        <v>407</v>
      </c>
      <c r="C11" s="285" t="s">
        <v>408</v>
      </c>
      <c r="D11" s="325">
        <v>0.3</v>
      </c>
      <c r="E11" s="285" t="s">
        <v>405</v>
      </c>
      <c r="F11" s="289">
        <v>45940.2</v>
      </c>
      <c r="G11" s="289">
        <v>50263.4</v>
      </c>
      <c r="H11" s="289">
        <v>52741.3</v>
      </c>
      <c r="I11" s="289">
        <v>52741.3</v>
      </c>
      <c r="J11" s="289">
        <v>52741.3</v>
      </c>
    </row>
    <row r="12" spans="1:11" ht="36.75" customHeight="1" x14ac:dyDescent="0.3">
      <c r="A12" s="449" t="s">
        <v>409</v>
      </c>
      <c r="B12" s="449"/>
      <c r="C12" s="449"/>
      <c r="D12" s="449"/>
      <c r="E12" s="449"/>
      <c r="F12" s="449"/>
      <c r="G12" s="449"/>
      <c r="H12" s="449"/>
      <c r="I12" s="449"/>
      <c r="J12" s="449"/>
    </row>
    <row r="13" spans="1:11" ht="35.25" customHeight="1" x14ac:dyDescent="0.3">
      <c r="A13" s="449" t="s">
        <v>410</v>
      </c>
      <c r="B13" s="449"/>
      <c r="C13" s="449"/>
      <c r="D13" s="449"/>
      <c r="E13" s="449"/>
      <c r="F13" s="449"/>
      <c r="G13" s="449"/>
      <c r="H13" s="449"/>
      <c r="I13" s="449"/>
      <c r="J13" s="449"/>
    </row>
    <row r="14" spans="1:11" ht="147.75" customHeight="1" x14ac:dyDescent="0.3">
      <c r="A14" s="285" t="s">
        <v>411</v>
      </c>
      <c r="B14" s="286" t="s">
        <v>412</v>
      </c>
      <c r="C14" s="285" t="s">
        <v>404</v>
      </c>
      <c r="D14" s="290">
        <v>0.2</v>
      </c>
      <c r="E14" s="291" t="s">
        <v>413</v>
      </c>
      <c r="F14" s="285">
        <f>579/579*100</f>
        <v>100</v>
      </c>
      <c r="G14" s="285">
        <v>100</v>
      </c>
      <c r="H14" s="285">
        <v>100</v>
      </c>
      <c r="I14" s="285">
        <v>100</v>
      </c>
      <c r="J14" s="285">
        <v>100</v>
      </c>
    </row>
    <row r="15" spans="1:11" ht="134.25" customHeight="1" x14ac:dyDescent="0.3">
      <c r="A15" s="285" t="s">
        <v>414</v>
      </c>
      <c r="B15" s="292" t="s">
        <v>415</v>
      </c>
      <c r="C15" s="285" t="s">
        <v>404</v>
      </c>
      <c r="D15" s="290">
        <v>0.6</v>
      </c>
      <c r="E15" s="285" t="s">
        <v>416</v>
      </c>
      <c r="F15" s="287">
        <f>4153/4161*100</f>
        <v>99.807738524393173</v>
      </c>
      <c r="G15" s="287">
        <v>98.7</v>
      </c>
      <c r="H15" s="287">
        <v>98.7</v>
      </c>
      <c r="I15" s="287">
        <v>98.7</v>
      </c>
      <c r="J15" s="287">
        <v>98.7</v>
      </c>
    </row>
    <row r="16" spans="1:11" ht="100.5" customHeight="1" x14ac:dyDescent="0.3">
      <c r="A16" s="285" t="s">
        <v>417</v>
      </c>
      <c r="B16" s="286" t="s">
        <v>418</v>
      </c>
      <c r="C16" s="285" t="s">
        <v>404</v>
      </c>
      <c r="D16" s="290">
        <v>0.1</v>
      </c>
      <c r="E16" s="285" t="s">
        <v>405</v>
      </c>
      <c r="F16" s="285">
        <v>0</v>
      </c>
      <c r="G16" s="285" t="s">
        <v>419</v>
      </c>
      <c r="H16" s="285" t="s">
        <v>419</v>
      </c>
      <c r="I16" s="285" t="s">
        <v>419</v>
      </c>
      <c r="J16" s="285" t="s">
        <v>419</v>
      </c>
    </row>
    <row r="17" spans="1:10" ht="90.75" customHeight="1" x14ac:dyDescent="0.3">
      <c r="A17" s="293" t="s">
        <v>420</v>
      </c>
      <c r="B17" s="294" t="s">
        <v>421</v>
      </c>
      <c r="C17" s="295" t="s">
        <v>404</v>
      </c>
      <c r="D17" s="293">
        <v>0.1</v>
      </c>
      <c r="E17" s="295" t="s">
        <v>422</v>
      </c>
      <c r="F17" s="296">
        <f>375/378*100</f>
        <v>99.206349206349216</v>
      </c>
      <c r="G17" s="295" t="s">
        <v>423</v>
      </c>
      <c r="H17" s="295" t="s">
        <v>423</v>
      </c>
      <c r="I17" s="295" t="s">
        <v>423</v>
      </c>
      <c r="J17" s="295" t="s">
        <v>423</v>
      </c>
    </row>
    <row r="18" spans="1:10" ht="40.5" customHeight="1" x14ac:dyDescent="0.3">
      <c r="A18" s="450" t="s">
        <v>424</v>
      </c>
      <c r="B18" s="451"/>
      <c r="C18" s="451"/>
      <c r="D18" s="451"/>
      <c r="E18" s="451"/>
      <c r="F18" s="451"/>
      <c r="G18" s="451"/>
      <c r="H18" s="451"/>
      <c r="I18" s="451"/>
      <c r="J18" s="452"/>
    </row>
    <row r="19" spans="1:10" ht="30.75" customHeight="1" x14ac:dyDescent="0.3">
      <c r="A19" s="449" t="s">
        <v>425</v>
      </c>
      <c r="B19" s="449"/>
      <c r="C19" s="449"/>
      <c r="D19" s="449"/>
      <c r="E19" s="449"/>
      <c r="F19" s="449"/>
      <c r="G19" s="449"/>
      <c r="H19" s="449"/>
      <c r="I19" s="449"/>
      <c r="J19" s="449"/>
    </row>
    <row r="20" spans="1:10" s="283" customFormat="1" ht="46.8" x14ac:dyDescent="0.3">
      <c r="A20" s="285" t="s">
        <v>426</v>
      </c>
      <c r="B20" s="297" t="s">
        <v>427</v>
      </c>
      <c r="C20" s="285" t="s">
        <v>404</v>
      </c>
      <c r="D20" s="290">
        <v>0.8</v>
      </c>
      <c r="E20" s="285" t="s">
        <v>428</v>
      </c>
      <c r="F20" s="298">
        <v>100</v>
      </c>
      <c r="G20" s="286" t="s">
        <v>429</v>
      </c>
      <c r="H20" s="286" t="s">
        <v>429</v>
      </c>
      <c r="I20" s="286" t="s">
        <v>429</v>
      </c>
      <c r="J20" s="286" t="s">
        <v>429</v>
      </c>
    </row>
    <row r="21" spans="1:10" ht="93.6" x14ac:dyDescent="0.3">
      <c r="A21" s="285" t="s">
        <v>430</v>
      </c>
      <c r="B21" s="297" t="s">
        <v>431</v>
      </c>
      <c r="C21" s="285" t="s">
        <v>404</v>
      </c>
      <c r="D21" s="290">
        <v>0.1</v>
      </c>
      <c r="E21" s="285" t="s">
        <v>422</v>
      </c>
      <c r="F21" s="287">
        <f>1043/1061*100</f>
        <v>98.30348727615457</v>
      </c>
      <c r="G21" s="286" t="s">
        <v>423</v>
      </c>
      <c r="H21" s="286" t="s">
        <v>423</v>
      </c>
      <c r="I21" s="286" t="s">
        <v>423</v>
      </c>
      <c r="J21" s="286" t="s">
        <v>423</v>
      </c>
    </row>
    <row r="22" spans="1:10" ht="88.5" customHeight="1" x14ac:dyDescent="0.3">
      <c r="A22" s="285" t="s">
        <v>432</v>
      </c>
      <c r="B22" s="297" t="s">
        <v>433</v>
      </c>
      <c r="C22" s="285" t="s">
        <v>404</v>
      </c>
      <c r="D22" s="290">
        <v>0.05</v>
      </c>
      <c r="E22" s="285" t="s">
        <v>434</v>
      </c>
      <c r="F22" s="285">
        <v>0</v>
      </c>
      <c r="G22" s="285" t="s">
        <v>419</v>
      </c>
      <c r="H22" s="285" t="s">
        <v>419</v>
      </c>
      <c r="I22" s="285" t="s">
        <v>419</v>
      </c>
      <c r="J22" s="285" t="s">
        <v>419</v>
      </c>
    </row>
    <row r="23" spans="1:10" s="328" customFormat="1" ht="88.5" customHeight="1" x14ac:dyDescent="0.3">
      <c r="A23" s="325" t="s">
        <v>435</v>
      </c>
      <c r="B23" s="326" t="s">
        <v>436</v>
      </c>
      <c r="C23" s="325" t="s">
        <v>404</v>
      </c>
      <c r="D23" s="327">
        <v>0.05</v>
      </c>
      <c r="E23" s="325" t="s">
        <v>437</v>
      </c>
      <c r="F23" s="325">
        <v>48</v>
      </c>
      <c r="G23" s="325">
        <v>47.9</v>
      </c>
      <c r="H23" s="325">
        <v>27.4</v>
      </c>
      <c r="I23" s="325">
        <v>27.4</v>
      </c>
      <c r="J23" s="325">
        <v>27.4</v>
      </c>
    </row>
    <row r="24" spans="1:10" ht="15.6" x14ac:dyDescent="0.3">
      <c r="A24" s="449" t="s">
        <v>438</v>
      </c>
      <c r="B24" s="449"/>
      <c r="C24" s="449"/>
      <c r="D24" s="449"/>
      <c r="E24" s="449"/>
      <c r="F24" s="449"/>
      <c r="G24" s="449"/>
      <c r="H24" s="449"/>
      <c r="I24" s="449"/>
      <c r="J24" s="449"/>
    </row>
    <row r="25" spans="1:10" ht="93.6" x14ac:dyDescent="0.3">
      <c r="A25" s="285" t="s">
        <v>439</v>
      </c>
      <c r="B25" s="286" t="s">
        <v>440</v>
      </c>
      <c r="C25" s="285" t="s">
        <v>404</v>
      </c>
      <c r="D25" s="325">
        <v>0.35</v>
      </c>
      <c r="E25" s="285" t="s">
        <v>441</v>
      </c>
      <c r="F25" s="287">
        <v>100</v>
      </c>
      <c r="G25" s="287">
        <v>100</v>
      </c>
      <c r="H25" s="287">
        <v>100</v>
      </c>
      <c r="I25" s="287">
        <v>100</v>
      </c>
      <c r="J25" s="287">
        <v>100</v>
      </c>
    </row>
    <row r="26" spans="1:10" ht="35.25" customHeight="1" x14ac:dyDescent="0.3">
      <c r="A26" s="449" t="s">
        <v>442</v>
      </c>
      <c r="B26" s="449"/>
      <c r="C26" s="449"/>
      <c r="D26" s="449"/>
      <c r="E26" s="449"/>
      <c r="F26" s="449"/>
      <c r="G26" s="449"/>
      <c r="H26" s="449"/>
      <c r="I26" s="449"/>
      <c r="J26" s="449"/>
    </row>
    <row r="27" spans="1:10" ht="40.5" customHeight="1" x14ac:dyDescent="0.3">
      <c r="A27" s="449" t="s">
        <v>443</v>
      </c>
      <c r="B27" s="449"/>
      <c r="C27" s="449"/>
      <c r="D27" s="449"/>
      <c r="E27" s="449"/>
      <c r="F27" s="449"/>
      <c r="G27" s="449"/>
      <c r="H27" s="449"/>
      <c r="I27" s="449"/>
      <c r="J27" s="449"/>
    </row>
    <row r="28" spans="1:10" ht="46.8" x14ac:dyDescent="0.3">
      <c r="A28" s="299" t="s">
        <v>444</v>
      </c>
      <c r="B28" s="286" t="s">
        <v>445</v>
      </c>
      <c r="C28" s="285" t="s">
        <v>404</v>
      </c>
      <c r="D28" s="285">
        <v>0.2</v>
      </c>
      <c r="E28" s="285" t="s">
        <v>441</v>
      </c>
      <c r="F28" s="300">
        <f>14346/14346*100</f>
        <v>100</v>
      </c>
      <c r="G28" s="300">
        <v>100</v>
      </c>
      <c r="H28" s="300">
        <v>100</v>
      </c>
      <c r="I28" s="300">
        <v>100</v>
      </c>
      <c r="J28" s="300">
        <v>100</v>
      </c>
    </row>
    <row r="29" spans="1:10" s="303" customFormat="1" ht="173.25" customHeight="1" x14ac:dyDescent="0.3">
      <c r="A29" s="301" t="s">
        <v>446</v>
      </c>
      <c r="B29" s="302" t="s">
        <v>447</v>
      </c>
      <c r="C29" s="290" t="s">
        <v>404</v>
      </c>
      <c r="D29" s="290">
        <v>0.1</v>
      </c>
      <c r="E29" s="285" t="s">
        <v>448</v>
      </c>
      <c r="F29" s="300">
        <f>118/118*100</f>
        <v>100</v>
      </c>
      <c r="G29" s="300">
        <v>100</v>
      </c>
      <c r="H29" s="300">
        <v>100</v>
      </c>
      <c r="I29" s="300">
        <v>100</v>
      </c>
      <c r="J29" s="300">
        <v>100</v>
      </c>
    </row>
    <row r="30" spans="1:10" ht="109.2" x14ac:dyDescent="0.3">
      <c r="A30" s="299" t="s">
        <v>449</v>
      </c>
      <c r="B30" s="286" t="s">
        <v>450</v>
      </c>
      <c r="C30" s="285" t="s">
        <v>404</v>
      </c>
      <c r="D30" s="290">
        <v>0.2</v>
      </c>
      <c r="E30" s="285" t="s">
        <v>441</v>
      </c>
      <c r="F30" s="300">
        <f>1717/1717*100</f>
        <v>100</v>
      </c>
      <c r="G30" s="300">
        <v>100</v>
      </c>
      <c r="H30" s="300">
        <v>100</v>
      </c>
      <c r="I30" s="300">
        <v>100</v>
      </c>
      <c r="J30" s="300">
        <v>100</v>
      </c>
    </row>
    <row r="31" spans="1:10" s="304" customFormat="1" ht="78" x14ac:dyDescent="0.3">
      <c r="A31" s="299" t="s">
        <v>451</v>
      </c>
      <c r="B31" s="286" t="s">
        <v>452</v>
      </c>
      <c r="C31" s="285" t="s">
        <v>404</v>
      </c>
      <c r="D31" s="290">
        <v>0.1</v>
      </c>
      <c r="E31" s="285" t="s">
        <v>441</v>
      </c>
      <c r="F31" s="300">
        <f>4107/4121*100</f>
        <v>99.660276631885466</v>
      </c>
      <c r="G31" s="300">
        <v>99</v>
      </c>
      <c r="H31" s="300">
        <v>99</v>
      </c>
      <c r="I31" s="300">
        <v>99</v>
      </c>
      <c r="J31" s="300">
        <v>99</v>
      </c>
    </row>
    <row r="32" spans="1:10" s="303" customFormat="1" ht="96" customHeight="1" x14ac:dyDescent="0.3">
      <c r="A32" s="301" t="s">
        <v>453</v>
      </c>
      <c r="B32" s="302" t="s">
        <v>454</v>
      </c>
      <c r="C32" s="290" t="s">
        <v>404</v>
      </c>
      <c r="D32" s="290">
        <v>0.1</v>
      </c>
      <c r="E32" s="285" t="s">
        <v>448</v>
      </c>
      <c r="F32" s="300">
        <f>16548/16548*100</f>
        <v>100</v>
      </c>
      <c r="G32" s="300">
        <v>100</v>
      </c>
      <c r="H32" s="300">
        <v>100</v>
      </c>
      <c r="I32" s="300">
        <v>100</v>
      </c>
      <c r="J32" s="300">
        <v>100</v>
      </c>
    </row>
    <row r="33" spans="1:10" s="335" customFormat="1" ht="140.25" customHeight="1" x14ac:dyDescent="0.3">
      <c r="A33" s="333" t="s">
        <v>455</v>
      </c>
      <c r="B33" s="334" t="s">
        <v>456</v>
      </c>
      <c r="C33" s="327" t="s">
        <v>404</v>
      </c>
      <c r="D33" s="327">
        <v>0.1</v>
      </c>
      <c r="E33" s="325" t="s">
        <v>448</v>
      </c>
      <c r="F33" s="319">
        <f>721/14699*100</f>
        <v>4.9050955847336555</v>
      </c>
      <c r="G33" s="319">
        <f>943/9723*100</f>
        <v>9.6986526792142342</v>
      </c>
      <c r="H33" s="319">
        <v>6.3</v>
      </c>
      <c r="I33" s="319">
        <v>6.3</v>
      </c>
      <c r="J33" s="319">
        <v>6.3</v>
      </c>
    </row>
    <row r="34" spans="1:10" s="335" customFormat="1" ht="78" x14ac:dyDescent="0.3">
      <c r="A34" s="333" t="s">
        <v>457</v>
      </c>
      <c r="B34" s="334" t="s">
        <v>458</v>
      </c>
      <c r="C34" s="327" t="s">
        <v>404</v>
      </c>
      <c r="D34" s="327">
        <v>0.05</v>
      </c>
      <c r="E34" s="325" t="s">
        <v>448</v>
      </c>
      <c r="F34" s="319">
        <v>100</v>
      </c>
      <c r="G34" s="319">
        <v>100</v>
      </c>
      <c r="H34" s="319">
        <v>100</v>
      </c>
      <c r="I34" s="319">
        <v>100</v>
      </c>
      <c r="J34" s="319">
        <v>100</v>
      </c>
    </row>
    <row r="35" spans="1:10" s="335" customFormat="1" ht="82.5" customHeight="1" x14ac:dyDescent="0.3">
      <c r="A35" s="333" t="s">
        <v>459</v>
      </c>
      <c r="B35" s="334" t="s">
        <v>460</v>
      </c>
      <c r="C35" s="327" t="s">
        <v>404</v>
      </c>
      <c r="D35" s="327">
        <v>0.05</v>
      </c>
      <c r="E35" s="325" t="s">
        <v>448</v>
      </c>
      <c r="F35" s="319">
        <f>540/(14699)*100</f>
        <v>3.6737193006326962</v>
      </c>
      <c r="G35" s="319">
        <f>585/9723*100</f>
        <v>6.01666152422092</v>
      </c>
      <c r="H35" s="319">
        <v>3.8</v>
      </c>
      <c r="I35" s="319">
        <v>3.8</v>
      </c>
      <c r="J35" s="319">
        <v>3.8</v>
      </c>
    </row>
    <row r="36" spans="1:10" s="303" customFormat="1" ht="162" customHeight="1" x14ac:dyDescent="0.3">
      <c r="A36" s="301" t="s">
        <v>461</v>
      </c>
      <c r="B36" s="302" t="s">
        <v>462</v>
      </c>
      <c r="C36" s="290" t="s">
        <v>404</v>
      </c>
      <c r="D36" s="290">
        <v>0.1</v>
      </c>
      <c r="E36" s="285" t="s">
        <v>463</v>
      </c>
      <c r="F36" s="300">
        <f>279/279*100</f>
        <v>100</v>
      </c>
      <c r="G36" s="300">
        <v>100</v>
      </c>
      <c r="H36" s="300">
        <v>100</v>
      </c>
      <c r="I36" s="300"/>
      <c r="J36" s="300"/>
    </row>
    <row r="39" spans="1:10" s="305" customFormat="1" ht="43.5" customHeight="1" x14ac:dyDescent="0.3">
      <c r="A39" s="457"/>
      <c r="B39" s="458"/>
      <c r="C39" s="458"/>
      <c r="D39" s="458"/>
    </row>
  </sheetData>
  <mergeCells count="18">
    <mergeCell ref="A26:J26"/>
    <mergeCell ref="A27:J27"/>
    <mergeCell ref="A39:D39"/>
    <mergeCell ref="A19:J19"/>
    <mergeCell ref="A24:J24"/>
    <mergeCell ref="F1:J1"/>
    <mergeCell ref="A9:J9"/>
    <mergeCell ref="A12:J12"/>
    <mergeCell ref="A13:J13"/>
    <mergeCell ref="A18:J18"/>
    <mergeCell ref="A3:J3"/>
    <mergeCell ref="A4:J4"/>
    <mergeCell ref="A5:J5"/>
    <mergeCell ref="A7:A8"/>
    <mergeCell ref="B7:B8"/>
    <mergeCell ref="C7:C8"/>
    <mergeCell ref="D7:D8"/>
    <mergeCell ref="E7:E8"/>
  </mergeCells>
  <pageMargins left="0" right="0" top="0.74803149606299213" bottom="0.74803149606299213" header="0.31496062992125984" footer="0.31496062992125984"/>
  <pageSetup paperSize="9" scale="5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7"/>
  <sheetViews>
    <sheetView zoomScale="70" zoomScaleNormal="70" zoomScaleSheetLayoutView="80" workbookViewId="0">
      <selection activeCell="A27" sqref="A27:G27"/>
    </sheetView>
  </sheetViews>
  <sheetFormatPr defaultColWidth="9.109375" defaultRowHeight="16.8" x14ac:dyDescent="0.3"/>
  <cols>
    <col min="1" max="1" width="15" style="324" customWidth="1"/>
    <col min="2" max="2" width="47.33203125" style="309" customWidth="1"/>
    <col min="3" max="3" width="9.109375" style="309" customWidth="1"/>
    <col min="4" max="4" width="15.109375" style="309" customWidth="1"/>
    <col min="5" max="5" width="16" style="309" customWidth="1"/>
    <col min="6" max="6" width="15.109375" style="309" customWidth="1"/>
    <col min="7" max="7" width="17.33203125" style="309" customWidth="1"/>
    <col min="8" max="8" width="15.88671875" style="309" customWidth="1"/>
    <col min="9" max="9" width="15.6640625" style="309" customWidth="1"/>
    <col min="10" max="10" width="15.5546875" style="309" customWidth="1"/>
    <col min="11" max="11" width="15.88671875" style="309" customWidth="1"/>
    <col min="12" max="12" width="15.5546875" style="309" customWidth="1"/>
    <col min="13" max="13" width="17.33203125" style="309" customWidth="1"/>
    <col min="14" max="15" width="16.109375" style="309" customWidth="1"/>
    <col min="16" max="16" width="16.33203125" style="309" customWidth="1"/>
    <col min="17" max="16384" width="9.109375" style="309"/>
  </cols>
  <sheetData>
    <row r="1" spans="1:16" ht="152.25" customHeight="1" x14ac:dyDescent="0.3">
      <c r="A1" s="306"/>
      <c r="B1" s="307"/>
      <c r="C1" s="307"/>
      <c r="D1" s="307"/>
      <c r="E1" s="307"/>
      <c r="F1" s="307"/>
      <c r="G1" s="307"/>
      <c r="H1" s="307"/>
      <c r="I1" s="307"/>
      <c r="J1" s="308"/>
      <c r="K1" s="308"/>
      <c r="L1" s="406" t="s">
        <v>508</v>
      </c>
      <c r="M1" s="406"/>
      <c r="N1" s="406"/>
      <c r="O1" s="406"/>
      <c r="P1" s="406"/>
    </row>
    <row r="2" spans="1:16" x14ac:dyDescent="0.3">
      <c r="A2" s="306"/>
      <c r="B2" s="307"/>
      <c r="C2" s="307"/>
      <c r="D2" s="307"/>
      <c r="E2" s="307"/>
      <c r="F2" s="307"/>
      <c r="G2" s="307"/>
      <c r="H2" s="307"/>
      <c r="I2" s="307"/>
      <c r="J2" s="308"/>
      <c r="K2" s="308"/>
      <c r="L2" s="465"/>
      <c r="M2" s="465"/>
      <c r="N2" s="465"/>
      <c r="O2" s="465"/>
      <c r="P2" s="465"/>
    </row>
    <row r="3" spans="1:16" x14ac:dyDescent="0.3">
      <c r="A3" s="306"/>
      <c r="B3" s="307"/>
      <c r="C3" s="307"/>
      <c r="D3" s="307"/>
      <c r="E3" s="307"/>
      <c r="F3" s="307"/>
      <c r="G3" s="307"/>
      <c r="H3" s="307"/>
      <c r="I3" s="307"/>
      <c r="J3" s="308"/>
      <c r="K3" s="308"/>
      <c r="L3" s="465"/>
      <c r="M3" s="465"/>
      <c r="N3" s="465"/>
      <c r="O3" s="465"/>
      <c r="P3" s="465"/>
    </row>
    <row r="4" spans="1:16" ht="22.5" customHeight="1" x14ac:dyDescent="0.3">
      <c r="A4" s="306"/>
      <c r="B4" s="307"/>
      <c r="C4" s="307"/>
      <c r="D4" s="307"/>
      <c r="E4" s="307"/>
      <c r="F4" s="307"/>
      <c r="G4" s="307"/>
      <c r="H4" s="307"/>
      <c r="I4" s="307"/>
      <c r="J4" s="308"/>
      <c r="K4" s="308"/>
      <c r="L4" s="466"/>
      <c r="M4" s="466"/>
      <c r="N4" s="466"/>
      <c r="O4" s="466"/>
      <c r="P4" s="466"/>
    </row>
    <row r="5" spans="1:16" ht="14.25" customHeight="1" x14ac:dyDescent="0.3">
      <c r="A5" s="306"/>
      <c r="B5" s="307"/>
      <c r="C5" s="307"/>
      <c r="D5" s="307"/>
      <c r="E5" s="307"/>
      <c r="F5" s="307"/>
      <c r="G5" s="307"/>
      <c r="H5" s="307"/>
      <c r="I5" s="307"/>
      <c r="J5" s="310"/>
      <c r="K5" s="311"/>
      <c r="L5" s="466"/>
      <c r="M5" s="466"/>
      <c r="N5" s="466"/>
      <c r="O5" s="466"/>
      <c r="P5" s="466"/>
    </row>
    <row r="6" spans="1:16" ht="16.5" customHeight="1" x14ac:dyDescent="0.3">
      <c r="A6" s="306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464"/>
      <c r="M6" s="464"/>
      <c r="N6" s="464"/>
      <c r="O6" s="464"/>
      <c r="P6" s="464"/>
    </row>
    <row r="7" spans="1:16" ht="57.75" customHeight="1" x14ac:dyDescent="0.3">
      <c r="A7" s="459" t="s">
        <v>464</v>
      </c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  <c r="M7" s="460"/>
      <c r="N7" s="460"/>
      <c r="O7" s="460"/>
      <c r="P7" s="460"/>
    </row>
    <row r="8" spans="1:16" x14ac:dyDescent="0.3">
      <c r="A8" s="306"/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</row>
    <row r="10" spans="1:16" s="305" customFormat="1" x14ac:dyDescent="0.3">
      <c r="A10" s="461" t="s">
        <v>316</v>
      </c>
      <c r="B10" s="461" t="s">
        <v>465</v>
      </c>
      <c r="C10" s="461" t="s">
        <v>466</v>
      </c>
      <c r="D10" s="461" t="s">
        <v>394</v>
      </c>
      <c r="E10" s="461" t="s">
        <v>395</v>
      </c>
      <c r="F10" s="461" t="s">
        <v>396</v>
      </c>
      <c r="G10" s="461" t="s">
        <v>467</v>
      </c>
      <c r="H10" s="461"/>
      <c r="I10" s="461" t="s">
        <v>468</v>
      </c>
      <c r="J10" s="461"/>
      <c r="K10" s="461"/>
      <c r="L10" s="461"/>
      <c r="M10" s="461"/>
      <c r="N10" s="461"/>
      <c r="O10" s="461"/>
      <c r="P10" s="461"/>
    </row>
    <row r="11" spans="1:16" s="305" customFormat="1" ht="50.4" x14ac:dyDescent="0.3">
      <c r="A11" s="461"/>
      <c r="B11" s="461"/>
      <c r="C11" s="461"/>
      <c r="D11" s="461"/>
      <c r="E11" s="461"/>
      <c r="F11" s="461"/>
      <c r="G11" s="312" t="s">
        <v>281</v>
      </c>
      <c r="H11" s="312" t="s">
        <v>282</v>
      </c>
      <c r="I11" s="461"/>
      <c r="J11" s="461"/>
      <c r="K11" s="461"/>
      <c r="L11" s="461"/>
      <c r="M11" s="461"/>
      <c r="N11" s="461"/>
      <c r="O11" s="461"/>
      <c r="P11" s="461"/>
    </row>
    <row r="12" spans="1:16" s="305" customFormat="1" x14ac:dyDescent="0.3">
      <c r="A12" s="461"/>
      <c r="B12" s="461"/>
      <c r="C12" s="461"/>
      <c r="D12" s="312" t="s">
        <v>399</v>
      </c>
      <c r="E12" s="312" t="s">
        <v>400</v>
      </c>
      <c r="F12" s="312" t="s">
        <v>4</v>
      </c>
      <c r="G12" s="312" t="s">
        <v>258</v>
      </c>
      <c r="H12" s="312" t="s">
        <v>259</v>
      </c>
      <c r="I12" s="312" t="s">
        <v>469</v>
      </c>
      <c r="J12" s="312" t="s">
        <v>470</v>
      </c>
      <c r="K12" s="312" t="s">
        <v>471</v>
      </c>
      <c r="L12" s="312" t="s">
        <v>472</v>
      </c>
      <c r="M12" s="312" t="s">
        <v>473</v>
      </c>
      <c r="N12" s="312" t="s">
        <v>474</v>
      </c>
      <c r="O12" s="312" t="s">
        <v>475</v>
      </c>
      <c r="P12" s="312" t="s">
        <v>476</v>
      </c>
    </row>
    <row r="13" spans="1:16" ht="35.25" customHeight="1" x14ac:dyDescent="0.3">
      <c r="A13" s="462" t="s">
        <v>477</v>
      </c>
      <c r="B13" s="462"/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3"/>
    </row>
    <row r="14" spans="1:16" ht="101.25" customHeight="1" x14ac:dyDescent="0.3">
      <c r="A14" s="313" t="s">
        <v>478</v>
      </c>
      <c r="B14" s="314" t="s">
        <v>440</v>
      </c>
      <c r="C14" s="315" t="s">
        <v>404</v>
      </c>
      <c r="D14" s="316">
        <v>100</v>
      </c>
      <c r="E14" s="316">
        <v>100</v>
      </c>
      <c r="F14" s="316">
        <v>100</v>
      </c>
      <c r="G14" s="316">
        <v>100</v>
      </c>
      <c r="H14" s="316">
        <v>100</v>
      </c>
      <c r="I14" s="316">
        <v>100</v>
      </c>
      <c r="J14" s="316">
        <v>100</v>
      </c>
      <c r="K14" s="316">
        <v>100</v>
      </c>
      <c r="L14" s="316">
        <v>100</v>
      </c>
      <c r="M14" s="316">
        <v>100</v>
      </c>
      <c r="N14" s="316">
        <v>100</v>
      </c>
      <c r="O14" s="316">
        <v>100</v>
      </c>
      <c r="P14" s="316">
        <v>100</v>
      </c>
    </row>
    <row r="15" spans="1:16" ht="57" customHeight="1" x14ac:dyDescent="0.3">
      <c r="A15" s="299" t="s">
        <v>479</v>
      </c>
      <c r="B15" s="145" t="s">
        <v>445</v>
      </c>
      <c r="C15" s="315" t="s">
        <v>404</v>
      </c>
      <c r="D15" s="317">
        <v>100</v>
      </c>
      <c r="E15" s="317">
        <v>100</v>
      </c>
      <c r="F15" s="317">
        <v>100</v>
      </c>
      <c r="G15" s="317">
        <v>100</v>
      </c>
      <c r="H15" s="317">
        <v>100</v>
      </c>
      <c r="I15" s="317">
        <v>100</v>
      </c>
      <c r="J15" s="317">
        <v>100</v>
      </c>
      <c r="K15" s="317">
        <v>100</v>
      </c>
      <c r="L15" s="317">
        <v>100</v>
      </c>
      <c r="M15" s="317">
        <v>100</v>
      </c>
      <c r="N15" s="317">
        <v>100</v>
      </c>
      <c r="O15" s="317">
        <v>100</v>
      </c>
      <c r="P15" s="317">
        <v>100</v>
      </c>
    </row>
    <row r="16" spans="1:16" ht="150" customHeight="1" x14ac:dyDescent="0.3">
      <c r="A16" s="299" t="s">
        <v>446</v>
      </c>
      <c r="B16" s="145" t="s">
        <v>447</v>
      </c>
      <c r="C16" s="315" t="s">
        <v>404</v>
      </c>
      <c r="D16" s="317">
        <v>100</v>
      </c>
      <c r="E16" s="317">
        <v>100</v>
      </c>
      <c r="F16" s="317">
        <v>100</v>
      </c>
      <c r="G16" s="317">
        <v>100</v>
      </c>
      <c r="H16" s="317">
        <v>100</v>
      </c>
      <c r="I16" s="317">
        <v>100</v>
      </c>
      <c r="J16" s="317">
        <v>100</v>
      </c>
      <c r="K16" s="317">
        <v>100</v>
      </c>
      <c r="L16" s="317">
        <v>100</v>
      </c>
      <c r="M16" s="317">
        <v>100</v>
      </c>
      <c r="N16" s="317">
        <v>100</v>
      </c>
      <c r="O16" s="317">
        <v>100</v>
      </c>
      <c r="P16" s="317">
        <v>100</v>
      </c>
    </row>
    <row r="17" spans="1:16" ht="115.5" customHeight="1" x14ac:dyDescent="0.3">
      <c r="A17" s="299" t="s">
        <v>449</v>
      </c>
      <c r="B17" s="145" t="s">
        <v>450</v>
      </c>
      <c r="C17" s="315" t="s">
        <v>404</v>
      </c>
      <c r="D17" s="317">
        <v>100</v>
      </c>
      <c r="E17" s="317">
        <v>100</v>
      </c>
      <c r="F17" s="317">
        <v>100</v>
      </c>
      <c r="G17" s="317">
        <v>100</v>
      </c>
      <c r="H17" s="317">
        <v>100</v>
      </c>
      <c r="I17" s="317">
        <v>100</v>
      </c>
      <c r="J17" s="317">
        <v>100</v>
      </c>
      <c r="K17" s="317">
        <v>100</v>
      </c>
      <c r="L17" s="317">
        <v>100</v>
      </c>
      <c r="M17" s="317">
        <v>100</v>
      </c>
      <c r="N17" s="317">
        <v>100</v>
      </c>
      <c r="O17" s="317">
        <v>100</v>
      </c>
      <c r="P17" s="317">
        <v>100</v>
      </c>
    </row>
    <row r="18" spans="1:16" ht="94.5" customHeight="1" x14ac:dyDescent="0.3">
      <c r="A18" s="299" t="s">
        <v>451</v>
      </c>
      <c r="B18" s="145" t="s">
        <v>452</v>
      </c>
      <c r="C18" s="315" t="s">
        <v>404</v>
      </c>
      <c r="D18" s="317">
        <v>99.7</v>
      </c>
      <c r="E18" s="317">
        <v>99</v>
      </c>
      <c r="F18" s="317">
        <v>99</v>
      </c>
      <c r="G18" s="317">
        <v>99</v>
      </c>
      <c r="H18" s="317">
        <v>99</v>
      </c>
      <c r="I18" s="317">
        <v>99</v>
      </c>
      <c r="J18" s="317">
        <v>99</v>
      </c>
      <c r="K18" s="317">
        <v>99</v>
      </c>
      <c r="L18" s="317">
        <v>99</v>
      </c>
      <c r="M18" s="317">
        <v>99</v>
      </c>
      <c r="N18" s="317">
        <v>99</v>
      </c>
      <c r="O18" s="317">
        <v>99</v>
      </c>
      <c r="P18" s="317">
        <v>99</v>
      </c>
    </row>
    <row r="19" spans="1:16" ht="75" customHeight="1" x14ac:dyDescent="0.3">
      <c r="A19" s="299" t="s">
        <v>453</v>
      </c>
      <c r="B19" s="145" t="s">
        <v>454</v>
      </c>
      <c r="C19" s="315" t="s">
        <v>404</v>
      </c>
      <c r="D19" s="317">
        <v>100</v>
      </c>
      <c r="E19" s="317">
        <v>100</v>
      </c>
      <c r="F19" s="317">
        <v>100</v>
      </c>
      <c r="G19" s="317">
        <v>100</v>
      </c>
      <c r="H19" s="317">
        <v>100</v>
      </c>
      <c r="I19" s="317">
        <v>100</v>
      </c>
      <c r="J19" s="317">
        <v>100</v>
      </c>
      <c r="K19" s="317">
        <v>100</v>
      </c>
      <c r="L19" s="317">
        <v>100</v>
      </c>
      <c r="M19" s="317">
        <v>100</v>
      </c>
      <c r="N19" s="317">
        <v>100</v>
      </c>
      <c r="O19" s="317">
        <v>100</v>
      </c>
      <c r="P19" s="317">
        <v>100</v>
      </c>
    </row>
    <row r="20" spans="1:16" s="332" customFormat="1" ht="138" customHeight="1" x14ac:dyDescent="0.3">
      <c r="A20" s="329" t="s">
        <v>455</v>
      </c>
      <c r="B20" s="330" t="s">
        <v>456</v>
      </c>
      <c r="C20" s="327" t="s">
        <v>404</v>
      </c>
      <c r="D20" s="331">
        <v>4.9000000000000004</v>
      </c>
      <c r="E20" s="331">
        <v>9.6999999999999993</v>
      </c>
      <c r="F20" s="331">
        <v>6.3</v>
      </c>
      <c r="G20" s="331">
        <v>6.3</v>
      </c>
      <c r="H20" s="331">
        <v>6.3</v>
      </c>
      <c r="I20" s="319">
        <f t="shared" ref="I20:P22" si="0">H20</f>
        <v>6.3</v>
      </c>
      <c r="J20" s="319">
        <f t="shared" si="0"/>
        <v>6.3</v>
      </c>
      <c r="K20" s="319">
        <f t="shared" si="0"/>
        <v>6.3</v>
      </c>
      <c r="L20" s="319">
        <f t="shared" si="0"/>
        <v>6.3</v>
      </c>
      <c r="M20" s="319">
        <f t="shared" si="0"/>
        <v>6.3</v>
      </c>
      <c r="N20" s="319">
        <f t="shared" si="0"/>
        <v>6.3</v>
      </c>
      <c r="O20" s="319">
        <f t="shared" si="0"/>
        <v>6.3</v>
      </c>
      <c r="P20" s="319">
        <f t="shared" si="0"/>
        <v>6.3</v>
      </c>
    </row>
    <row r="21" spans="1:16" s="332" customFormat="1" ht="84" x14ac:dyDescent="0.3">
      <c r="A21" s="329" t="s">
        <v>457</v>
      </c>
      <c r="B21" s="330" t="s">
        <v>458</v>
      </c>
      <c r="C21" s="327" t="s">
        <v>404</v>
      </c>
      <c r="D21" s="331">
        <v>100</v>
      </c>
      <c r="E21" s="331">
        <v>100</v>
      </c>
      <c r="F21" s="331">
        <v>100</v>
      </c>
      <c r="G21" s="331">
        <v>100</v>
      </c>
      <c r="H21" s="331">
        <v>100</v>
      </c>
      <c r="I21" s="331">
        <f t="shared" si="0"/>
        <v>100</v>
      </c>
      <c r="J21" s="331">
        <f t="shared" si="0"/>
        <v>100</v>
      </c>
      <c r="K21" s="331">
        <f t="shared" si="0"/>
        <v>100</v>
      </c>
      <c r="L21" s="331">
        <f t="shared" si="0"/>
        <v>100</v>
      </c>
      <c r="M21" s="331">
        <f t="shared" si="0"/>
        <v>100</v>
      </c>
      <c r="N21" s="331">
        <f t="shared" si="0"/>
        <v>100</v>
      </c>
      <c r="O21" s="331">
        <f t="shared" si="0"/>
        <v>100</v>
      </c>
      <c r="P21" s="331">
        <f t="shared" si="0"/>
        <v>100</v>
      </c>
    </row>
    <row r="22" spans="1:16" s="332" customFormat="1" ht="84.75" customHeight="1" x14ac:dyDescent="0.3">
      <c r="A22" s="329" t="s">
        <v>459</v>
      </c>
      <c r="B22" s="330" t="s">
        <v>460</v>
      </c>
      <c r="C22" s="327" t="s">
        <v>404</v>
      </c>
      <c r="D22" s="331">
        <v>3.7</v>
      </c>
      <c r="E22" s="331">
        <v>6</v>
      </c>
      <c r="F22" s="331">
        <v>3.8</v>
      </c>
      <c r="G22" s="331">
        <v>3.8</v>
      </c>
      <c r="H22" s="331">
        <v>3.8</v>
      </c>
      <c r="I22" s="319">
        <f t="shared" si="0"/>
        <v>3.8</v>
      </c>
      <c r="J22" s="319">
        <f>I22</f>
        <v>3.8</v>
      </c>
      <c r="K22" s="319">
        <f>J22</f>
        <v>3.8</v>
      </c>
      <c r="L22" s="319">
        <f t="shared" si="0"/>
        <v>3.8</v>
      </c>
      <c r="M22" s="319">
        <f t="shared" si="0"/>
        <v>3.8</v>
      </c>
      <c r="N22" s="319">
        <f t="shared" si="0"/>
        <v>3.8</v>
      </c>
      <c r="O22" s="319">
        <f t="shared" si="0"/>
        <v>3.8</v>
      </c>
      <c r="P22" s="319">
        <f t="shared" si="0"/>
        <v>3.8</v>
      </c>
    </row>
    <row r="23" spans="1:16" ht="152.25" customHeight="1" x14ac:dyDescent="0.3">
      <c r="A23" s="299" t="s">
        <v>461</v>
      </c>
      <c r="B23" s="145" t="s">
        <v>462</v>
      </c>
      <c r="C23" s="318" t="s">
        <v>404</v>
      </c>
      <c r="D23" s="317">
        <v>100</v>
      </c>
      <c r="E23" s="317">
        <v>100</v>
      </c>
      <c r="F23" s="317">
        <v>100</v>
      </c>
      <c r="G23" s="317"/>
      <c r="H23" s="317"/>
      <c r="I23" s="317"/>
      <c r="J23" s="317"/>
      <c r="K23" s="317"/>
      <c r="L23" s="317"/>
      <c r="M23" s="317"/>
      <c r="N23" s="317"/>
      <c r="O23" s="317"/>
      <c r="P23" s="317"/>
    </row>
    <row r="24" spans="1:16" x14ac:dyDescent="0.3">
      <c r="A24" s="320"/>
      <c r="B24" s="321"/>
      <c r="C24" s="322"/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</row>
    <row r="27" spans="1:16" s="305" customFormat="1" ht="41.25" customHeight="1" x14ac:dyDescent="0.3">
      <c r="A27" s="457"/>
      <c r="B27" s="458"/>
      <c r="C27" s="458"/>
      <c r="D27" s="458"/>
    </row>
  </sheetData>
  <mergeCells count="17">
    <mergeCell ref="L6:P6"/>
    <mergeCell ref="L1:P1"/>
    <mergeCell ref="L2:P2"/>
    <mergeCell ref="L3:P3"/>
    <mergeCell ref="L4:P4"/>
    <mergeCell ref="L5:P5"/>
    <mergeCell ref="A27:D27"/>
    <mergeCell ref="A7:P7"/>
    <mergeCell ref="A10:A12"/>
    <mergeCell ref="C10:C12"/>
    <mergeCell ref="D10:D11"/>
    <mergeCell ref="E10:E11"/>
    <mergeCell ref="F10:F11"/>
    <mergeCell ref="G10:H10"/>
    <mergeCell ref="I10:P11"/>
    <mergeCell ref="B10:B12"/>
    <mergeCell ref="A13:P13"/>
  </mergeCells>
  <pageMargins left="0" right="0" top="0.74803149606299213" bottom="0.74803149606299213" header="0.31496062992125984" footer="0.31496062992125984"/>
  <pageSetup paperSize="9" scale="52" fitToHeight="0" orientation="landscape" r:id="rId1"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K220"/>
  <sheetViews>
    <sheetView view="pageBreakPreview" topLeftCell="N4" zoomScale="70" zoomScaleNormal="45" zoomScaleSheetLayoutView="70" workbookViewId="0">
      <pane xSplit="2" ySplit="6" topLeftCell="P118" activePane="bottomRight" state="frozen"/>
      <selection activeCell="N4" sqref="N4"/>
      <selection pane="topRight" activeCell="P4" sqref="P4"/>
      <selection pane="bottomLeft" activeCell="N10" sqref="N10"/>
      <selection pane="bottomRight" activeCell="P9" sqref="P9"/>
    </sheetView>
  </sheetViews>
  <sheetFormatPr defaultColWidth="8" defaultRowHeight="21" x14ac:dyDescent="0.3"/>
  <cols>
    <col min="1" max="1" width="102" style="6" hidden="1" customWidth="1"/>
    <col min="2" max="2" width="19.44140625" style="4" hidden="1" customWidth="1"/>
    <col min="3" max="3" width="24.5546875" style="4" hidden="1" customWidth="1"/>
    <col min="4" max="4" width="11.6640625" style="4" hidden="1" customWidth="1"/>
    <col min="5" max="5" width="18.44140625" style="4" hidden="1" customWidth="1"/>
    <col min="6" max="6" width="14.109375" style="5" hidden="1" customWidth="1"/>
    <col min="7" max="7" width="19.88671875" style="4" hidden="1" customWidth="1"/>
    <col min="8" max="8" width="17.6640625" style="4" hidden="1" customWidth="1"/>
    <col min="9" max="9" width="20.109375" style="4" hidden="1" customWidth="1"/>
    <col min="10" max="10" width="26" style="4" hidden="1" customWidth="1"/>
    <col min="11" max="13" width="15.88671875" style="6" hidden="1" customWidth="1"/>
    <col min="14" max="14" width="158" style="6" customWidth="1"/>
    <col min="15" max="15" width="18.44140625" style="6" customWidth="1"/>
    <col min="16" max="16" width="35" style="6" customWidth="1"/>
    <col min="17" max="22" width="18.44140625" style="6" customWidth="1"/>
    <col min="23" max="23" width="24.5546875" style="6" customWidth="1"/>
    <col min="24" max="24" width="18.88671875" style="6" customWidth="1"/>
    <col min="25" max="150" width="8" style="6"/>
    <col min="151" max="157" width="5.109375" style="6" customWidth="1"/>
    <col min="158" max="158" width="97.6640625" style="6" customWidth="1"/>
    <col min="159" max="159" width="14" style="6" customWidth="1"/>
    <col min="160" max="160" width="24.5546875" style="6" customWidth="1"/>
    <col min="161" max="161" width="11.6640625" style="6" customWidth="1"/>
    <col min="162" max="162" width="18.44140625" style="6" customWidth="1"/>
    <col min="163" max="163" width="14.109375" style="6" customWidth="1"/>
    <col min="164" max="164" width="19.88671875" style="6" customWidth="1"/>
    <col min="165" max="165" width="12.5546875" style="6" customWidth="1"/>
    <col min="166" max="166" width="15.109375" style="6" customWidth="1"/>
    <col min="167" max="167" width="26" style="6" customWidth="1"/>
    <col min="168" max="168" width="18.109375" style="6" customWidth="1"/>
    <col min="169" max="169" width="13.5546875" style="6" customWidth="1"/>
    <col min="170" max="170" width="20.109375" style="6" customWidth="1"/>
    <col min="171" max="171" width="12.5546875" style="6" customWidth="1"/>
    <col min="172" max="172" width="15" style="6" customWidth="1"/>
    <col min="173" max="173" width="25.33203125" style="6" customWidth="1"/>
    <col min="174" max="174" width="19" style="6" customWidth="1"/>
    <col min="175" max="175" width="15.33203125" style="6" customWidth="1"/>
    <col min="176" max="176" width="20.109375" style="6" customWidth="1"/>
    <col min="177" max="177" width="12.5546875" style="6" customWidth="1"/>
    <col min="178" max="178" width="18.44140625" style="6" customWidth="1"/>
    <col min="179" max="179" width="26" style="6" customWidth="1"/>
    <col min="180" max="180" width="18.44140625" style="6" customWidth="1"/>
    <col min="181" max="406" width="8" style="6"/>
    <col min="407" max="413" width="5.109375" style="6" customWidth="1"/>
    <col min="414" max="414" width="97.6640625" style="6" customWidth="1"/>
    <col min="415" max="415" width="14" style="6" customWidth="1"/>
    <col min="416" max="416" width="24.5546875" style="6" customWidth="1"/>
    <col min="417" max="417" width="11.6640625" style="6" customWidth="1"/>
    <col min="418" max="418" width="18.44140625" style="6" customWidth="1"/>
    <col min="419" max="419" width="14.109375" style="6" customWidth="1"/>
    <col min="420" max="420" width="19.88671875" style="6" customWidth="1"/>
    <col min="421" max="421" width="12.5546875" style="6" customWidth="1"/>
    <col min="422" max="422" width="15.109375" style="6" customWidth="1"/>
    <col min="423" max="423" width="26" style="6" customWidth="1"/>
    <col min="424" max="424" width="18.109375" style="6" customWidth="1"/>
    <col min="425" max="425" width="13.5546875" style="6" customWidth="1"/>
    <col min="426" max="426" width="20.109375" style="6" customWidth="1"/>
    <col min="427" max="427" width="12.5546875" style="6" customWidth="1"/>
    <col min="428" max="428" width="15" style="6" customWidth="1"/>
    <col min="429" max="429" width="25.33203125" style="6" customWidth="1"/>
    <col min="430" max="430" width="19" style="6" customWidth="1"/>
    <col min="431" max="431" width="15.33203125" style="6" customWidth="1"/>
    <col min="432" max="432" width="20.109375" style="6" customWidth="1"/>
    <col min="433" max="433" width="12.5546875" style="6" customWidth="1"/>
    <col min="434" max="434" width="18.44140625" style="6" customWidth="1"/>
    <col min="435" max="435" width="26" style="6" customWidth="1"/>
    <col min="436" max="436" width="18.44140625" style="6" customWidth="1"/>
    <col min="437" max="662" width="8" style="6"/>
    <col min="663" max="669" width="5.109375" style="6" customWidth="1"/>
    <col min="670" max="670" width="97.6640625" style="6" customWidth="1"/>
    <col min="671" max="671" width="14" style="6" customWidth="1"/>
    <col min="672" max="672" width="24.5546875" style="6" customWidth="1"/>
    <col min="673" max="673" width="11.6640625" style="6" customWidth="1"/>
    <col min="674" max="674" width="18.44140625" style="6" customWidth="1"/>
    <col min="675" max="675" width="14.109375" style="6" customWidth="1"/>
    <col min="676" max="676" width="19.88671875" style="6" customWidth="1"/>
    <col min="677" max="677" width="12.5546875" style="6" customWidth="1"/>
    <col min="678" max="678" width="15.109375" style="6" customWidth="1"/>
    <col min="679" max="679" width="26" style="6" customWidth="1"/>
    <col min="680" max="680" width="18.109375" style="6" customWidth="1"/>
    <col min="681" max="681" width="13.5546875" style="6" customWidth="1"/>
    <col min="682" max="682" width="20.109375" style="6" customWidth="1"/>
    <col min="683" max="683" width="12.5546875" style="6" customWidth="1"/>
    <col min="684" max="684" width="15" style="6" customWidth="1"/>
    <col min="685" max="685" width="25.33203125" style="6" customWidth="1"/>
    <col min="686" max="686" width="19" style="6" customWidth="1"/>
    <col min="687" max="687" width="15.33203125" style="6" customWidth="1"/>
    <col min="688" max="688" width="20.109375" style="6" customWidth="1"/>
    <col min="689" max="689" width="12.5546875" style="6" customWidth="1"/>
    <col min="690" max="690" width="18.44140625" style="6" customWidth="1"/>
    <col min="691" max="691" width="26" style="6" customWidth="1"/>
    <col min="692" max="692" width="18.44140625" style="6" customWidth="1"/>
    <col min="693" max="918" width="8" style="6"/>
    <col min="919" max="925" width="5.109375" style="6" customWidth="1"/>
    <col min="926" max="926" width="97.6640625" style="6" customWidth="1"/>
    <col min="927" max="927" width="14" style="6" customWidth="1"/>
    <col min="928" max="928" width="24.5546875" style="6" customWidth="1"/>
    <col min="929" max="929" width="11.6640625" style="6" customWidth="1"/>
    <col min="930" max="930" width="18.44140625" style="6" customWidth="1"/>
    <col min="931" max="931" width="14.109375" style="6" customWidth="1"/>
    <col min="932" max="932" width="19.88671875" style="6" customWidth="1"/>
    <col min="933" max="933" width="12.5546875" style="6" customWidth="1"/>
    <col min="934" max="934" width="15.109375" style="6" customWidth="1"/>
    <col min="935" max="935" width="26" style="6" customWidth="1"/>
    <col min="936" max="936" width="18.109375" style="6" customWidth="1"/>
    <col min="937" max="937" width="13.5546875" style="6" customWidth="1"/>
    <col min="938" max="938" width="20.109375" style="6" customWidth="1"/>
    <col min="939" max="939" width="12.5546875" style="6" customWidth="1"/>
    <col min="940" max="940" width="15" style="6" customWidth="1"/>
    <col min="941" max="941" width="25.33203125" style="6" customWidth="1"/>
    <col min="942" max="942" width="19" style="6" customWidth="1"/>
    <col min="943" max="943" width="15.33203125" style="6" customWidth="1"/>
    <col min="944" max="944" width="20.109375" style="6" customWidth="1"/>
    <col min="945" max="945" width="12.5546875" style="6" customWidth="1"/>
    <col min="946" max="946" width="18.44140625" style="6" customWidth="1"/>
    <col min="947" max="947" width="26" style="6" customWidth="1"/>
    <col min="948" max="948" width="18.44140625" style="6" customWidth="1"/>
    <col min="949" max="1174" width="8" style="6"/>
    <col min="1175" max="1181" width="5.109375" style="6" customWidth="1"/>
    <col min="1182" max="1182" width="97.6640625" style="6" customWidth="1"/>
    <col min="1183" max="1183" width="14" style="6" customWidth="1"/>
    <col min="1184" max="1184" width="24.5546875" style="6" customWidth="1"/>
    <col min="1185" max="1185" width="11.6640625" style="6" customWidth="1"/>
    <col min="1186" max="1186" width="18.44140625" style="6" customWidth="1"/>
    <col min="1187" max="1187" width="14.109375" style="6" customWidth="1"/>
    <col min="1188" max="1188" width="19.88671875" style="6" customWidth="1"/>
    <col min="1189" max="1189" width="12.5546875" style="6" customWidth="1"/>
    <col min="1190" max="1190" width="15.109375" style="6" customWidth="1"/>
    <col min="1191" max="1191" width="26" style="6" customWidth="1"/>
    <col min="1192" max="1192" width="18.109375" style="6" customWidth="1"/>
    <col min="1193" max="1193" width="13.5546875" style="6" customWidth="1"/>
    <col min="1194" max="1194" width="20.109375" style="6" customWidth="1"/>
    <col min="1195" max="1195" width="12.5546875" style="6" customWidth="1"/>
    <col min="1196" max="1196" width="15" style="6" customWidth="1"/>
    <col min="1197" max="1197" width="25.33203125" style="6" customWidth="1"/>
    <col min="1198" max="1198" width="19" style="6" customWidth="1"/>
    <col min="1199" max="1199" width="15.33203125" style="6" customWidth="1"/>
    <col min="1200" max="1200" width="20.109375" style="6" customWidth="1"/>
    <col min="1201" max="1201" width="12.5546875" style="6" customWidth="1"/>
    <col min="1202" max="1202" width="18.44140625" style="6" customWidth="1"/>
    <col min="1203" max="1203" width="26" style="6" customWidth="1"/>
    <col min="1204" max="1204" width="18.44140625" style="6" customWidth="1"/>
    <col min="1205" max="1430" width="8" style="6"/>
    <col min="1431" max="1437" width="5.109375" style="6" customWidth="1"/>
    <col min="1438" max="1438" width="97.6640625" style="6" customWidth="1"/>
    <col min="1439" max="1439" width="14" style="6" customWidth="1"/>
    <col min="1440" max="1440" width="24.5546875" style="6" customWidth="1"/>
    <col min="1441" max="1441" width="11.6640625" style="6" customWidth="1"/>
    <col min="1442" max="1442" width="18.44140625" style="6" customWidth="1"/>
    <col min="1443" max="1443" width="14.109375" style="6" customWidth="1"/>
    <col min="1444" max="1444" width="19.88671875" style="6" customWidth="1"/>
    <col min="1445" max="1445" width="12.5546875" style="6" customWidth="1"/>
    <col min="1446" max="1446" width="15.109375" style="6" customWidth="1"/>
    <col min="1447" max="1447" width="26" style="6" customWidth="1"/>
    <col min="1448" max="1448" width="18.109375" style="6" customWidth="1"/>
    <col min="1449" max="1449" width="13.5546875" style="6" customWidth="1"/>
    <col min="1450" max="1450" width="20.109375" style="6" customWidth="1"/>
    <col min="1451" max="1451" width="12.5546875" style="6" customWidth="1"/>
    <col min="1452" max="1452" width="15" style="6" customWidth="1"/>
    <col min="1453" max="1453" width="25.33203125" style="6" customWidth="1"/>
    <col min="1454" max="1454" width="19" style="6" customWidth="1"/>
    <col min="1455" max="1455" width="15.33203125" style="6" customWidth="1"/>
    <col min="1456" max="1456" width="20.109375" style="6" customWidth="1"/>
    <col min="1457" max="1457" width="12.5546875" style="6" customWidth="1"/>
    <col min="1458" max="1458" width="18.44140625" style="6" customWidth="1"/>
    <col min="1459" max="1459" width="26" style="6" customWidth="1"/>
    <col min="1460" max="1460" width="18.44140625" style="6" customWidth="1"/>
    <col min="1461" max="1686" width="8" style="6"/>
    <col min="1687" max="1693" width="5.109375" style="6" customWidth="1"/>
    <col min="1694" max="1694" width="97.6640625" style="6" customWidth="1"/>
    <col min="1695" max="1695" width="14" style="6" customWidth="1"/>
    <col min="1696" max="1696" width="24.5546875" style="6" customWidth="1"/>
    <col min="1697" max="1697" width="11.6640625" style="6" customWidth="1"/>
    <col min="1698" max="1698" width="18.44140625" style="6" customWidth="1"/>
    <col min="1699" max="1699" width="14.109375" style="6" customWidth="1"/>
    <col min="1700" max="1700" width="19.88671875" style="6" customWidth="1"/>
    <col min="1701" max="1701" width="12.5546875" style="6" customWidth="1"/>
    <col min="1702" max="1702" width="15.109375" style="6" customWidth="1"/>
    <col min="1703" max="1703" width="26" style="6" customWidth="1"/>
    <col min="1704" max="1704" width="18.109375" style="6" customWidth="1"/>
    <col min="1705" max="1705" width="13.5546875" style="6" customWidth="1"/>
    <col min="1706" max="1706" width="20.109375" style="6" customWidth="1"/>
    <col min="1707" max="1707" width="12.5546875" style="6" customWidth="1"/>
    <col min="1708" max="1708" width="15" style="6" customWidth="1"/>
    <col min="1709" max="1709" width="25.33203125" style="6" customWidth="1"/>
    <col min="1710" max="1710" width="19" style="6" customWidth="1"/>
    <col min="1711" max="1711" width="15.33203125" style="6" customWidth="1"/>
    <col min="1712" max="1712" width="20.109375" style="6" customWidth="1"/>
    <col min="1713" max="1713" width="12.5546875" style="6" customWidth="1"/>
    <col min="1714" max="1714" width="18.44140625" style="6" customWidth="1"/>
    <col min="1715" max="1715" width="26" style="6" customWidth="1"/>
    <col min="1716" max="1716" width="18.44140625" style="6" customWidth="1"/>
    <col min="1717" max="1942" width="8" style="6"/>
    <col min="1943" max="1949" width="5.109375" style="6" customWidth="1"/>
    <col min="1950" max="1950" width="97.6640625" style="6" customWidth="1"/>
    <col min="1951" max="1951" width="14" style="6" customWidth="1"/>
    <col min="1952" max="1952" width="24.5546875" style="6" customWidth="1"/>
    <col min="1953" max="1953" width="11.6640625" style="6" customWidth="1"/>
    <col min="1954" max="1954" width="18.44140625" style="6" customWidth="1"/>
    <col min="1955" max="1955" width="14.109375" style="6" customWidth="1"/>
    <col min="1956" max="1956" width="19.88671875" style="6" customWidth="1"/>
    <col min="1957" max="1957" width="12.5546875" style="6" customWidth="1"/>
    <col min="1958" max="1958" width="15.109375" style="6" customWidth="1"/>
    <col min="1959" max="1959" width="26" style="6" customWidth="1"/>
    <col min="1960" max="1960" width="18.109375" style="6" customWidth="1"/>
    <col min="1961" max="1961" width="13.5546875" style="6" customWidth="1"/>
    <col min="1962" max="1962" width="20.109375" style="6" customWidth="1"/>
    <col min="1963" max="1963" width="12.5546875" style="6" customWidth="1"/>
    <col min="1964" max="1964" width="15" style="6" customWidth="1"/>
    <col min="1965" max="1965" width="25.33203125" style="6" customWidth="1"/>
    <col min="1966" max="1966" width="19" style="6" customWidth="1"/>
    <col min="1967" max="1967" width="15.33203125" style="6" customWidth="1"/>
    <col min="1968" max="1968" width="20.109375" style="6" customWidth="1"/>
    <col min="1969" max="1969" width="12.5546875" style="6" customWidth="1"/>
    <col min="1970" max="1970" width="18.44140625" style="6" customWidth="1"/>
    <col min="1971" max="1971" width="26" style="6" customWidth="1"/>
    <col min="1972" max="1972" width="18.44140625" style="6" customWidth="1"/>
    <col min="1973" max="2198" width="8" style="6"/>
    <col min="2199" max="2205" width="5.109375" style="6" customWidth="1"/>
    <col min="2206" max="2206" width="97.6640625" style="6" customWidth="1"/>
    <col min="2207" max="2207" width="14" style="6" customWidth="1"/>
    <col min="2208" max="2208" width="24.5546875" style="6" customWidth="1"/>
    <col min="2209" max="2209" width="11.6640625" style="6" customWidth="1"/>
    <col min="2210" max="2210" width="18.44140625" style="6" customWidth="1"/>
    <col min="2211" max="2211" width="14.109375" style="6" customWidth="1"/>
    <col min="2212" max="2212" width="19.88671875" style="6" customWidth="1"/>
    <col min="2213" max="2213" width="12.5546875" style="6" customWidth="1"/>
    <col min="2214" max="2214" width="15.109375" style="6" customWidth="1"/>
    <col min="2215" max="2215" width="26" style="6" customWidth="1"/>
    <col min="2216" max="2216" width="18.109375" style="6" customWidth="1"/>
    <col min="2217" max="2217" width="13.5546875" style="6" customWidth="1"/>
    <col min="2218" max="2218" width="20.109375" style="6" customWidth="1"/>
    <col min="2219" max="2219" width="12.5546875" style="6" customWidth="1"/>
    <col min="2220" max="2220" width="15" style="6" customWidth="1"/>
    <col min="2221" max="2221" width="25.33203125" style="6" customWidth="1"/>
    <col min="2222" max="2222" width="19" style="6" customWidth="1"/>
    <col min="2223" max="2223" width="15.33203125" style="6" customWidth="1"/>
    <col min="2224" max="2224" width="20.109375" style="6" customWidth="1"/>
    <col min="2225" max="2225" width="12.5546875" style="6" customWidth="1"/>
    <col min="2226" max="2226" width="18.44140625" style="6" customWidth="1"/>
    <col min="2227" max="2227" width="26" style="6" customWidth="1"/>
    <col min="2228" max="2228" width="18.44140625" style="6" customWidth="1"/>
    <col min="2229" max="2454" width="8" style="6"/>
    <col min="2455" max="2461" width="5.109375" style="6" customWidth="1"/>
    <col min="2462" max="2462" width="97.6640625" style="6" customWidth="1"/>
    <col min="2463" max="2463" width="14" style="6" customWidth="1"/>
    <col min="2464" max="2464" width="24.5546875" style="6" customWidth="1"/>
    <col min="2465" max="2465" width="11.6640625" style="6" customWidth="1"/>
    <col min="2466" max="2466" width="18.44140625" style="6" customWidth="1"/>
    <col min="2467" max="2467" width="14.109375" style="6" customWidth="1"/>
    <col min="2468" max="2468" width="19.88671875" style="6" customWidth="1"/>
    <col min="2469" max="2469" width="12.5546875" style="6" customWidth="1"/>
    <col min="2470" max="2470" width="15.109375" style="6" customWidth="1"/>
    <col min="2471" max="2471" width="26" style="6" customWidth="1"/>
    <col min="2472" max="2472" width="18.109375" style="6" customWidth="1"/>
    <col min="2473" max="2473" width="13.5546875" style="6" customWidth="1"/>
    <col min="2474" max="2474" width="20.109375" style="6" customWidth="1"/>
    <col min="2475" max="2475" width="12.5546875" style="6" customWidth="1"/>
    <col min="2476" max="2476" width="15" style="6" customWidth="1"/>
    <col min="2477" max="2477" width="25.33203125" style="6" customWidth="1"/>
    <col min="2478" max="2478" width="19" style="6" customWidth="1"/>
    <col min="2479" max="2479" width="15.33203125" style="6" customWidth="1"/>
    <col min="2480" max="2480" width="20.109375" style="6" customWidth="1"/>
    <col min="2481" max="2481" width="12.5546875" style="6" customWidth="1"/>
    <col min="2482" max="2482" width="18.44140625" style="6" customWidth="1"/>
    <col min="2483" max="2483" width="26" style="6" customWidth="1"/>
    <col min="2484" max="2484" width="18.44140625" style="6" customWidth="1"/>
    <col min="2485" max="2710" width="8" style="6"/>
    <col min="2711" max="2717" width="5.109375" style="6" customWidth="1"/>
    <col min="2718" max="2718" width="97.6640625" style="6" customWidth="1"/>
    <col min="2719" max="2719" width="14" style="6" customWidth="1"/>
    <col min="2720" max="2720" width="24.5546875" style="6" customWidth="1"/>
    <col min="2721" max="2721" width="11.6640625" style="6" customWidth="1"/>
    <col min="2722" max="2722" width="18.44140625" style="6" customWidth="1"/>
    <col min="2723" max="2723" width="14.109375" style="6" customWidth="1"/>
    <col min="2724" max="2724" width="19.88671875" style="6" customWidth="1"/>
    <col min="2725" max="2725" width="12.5546875" style="6" customWidth="1"/>
    <col min="2726" max="2726" width="15.109375" style="6" customWidth="1"/>
    <col min="2727" max="2727" width="26" style="6" customWidth="1"/>
    <col min="2728" max="2728" width="18.109375" style="6" customWidth="1"/>
    <col min="2729" max="2729" width="13.5546875" style="6" customWidth="1"/>
    <col min="2730" max="2730" width="20.109375" style="6" customWidth="1"/>
    <col min="2731" max="2731" width="12.5546875" style="6" customWidth="1"/>
    <col min="2732" max="2732" width="15" style="6" customWidth="1"/>
    <col min="2733" max="2733" width="25.33203125" style="6" customWidth="1"/>
    <col min="2734" max="2734" width="19" style="6" customWidth="1"/>
    <col min="2735" max="2735" width="15.33203125" style="6" customWidth="1"/>
    <col min="2736" max="2736" width="20.109375" style="6" customWidth="1"/>
    <col min="2737" max="2737" width="12.5546875" style="6" customWidth="1"/>
    <col min="2738" max="2738" width="18.44140625" style="6" customWidth="1"/>
    <col min="2739" max="2739" width="26" style="6" customWidth="1"/>
    <col min="2740" max="2740" width="18.44140625" style="6" customWidth="1"/>
    <col min="2741" max="2966" width="8" style="6"/>
    <col min="2967" max="2973" width="5.109375" style="6" customWidth="1"/>
    <col min="2974" max="2974" width="97.6640625" style="6" customWidth="1"/>
    <col min="2975" max="2975" width="14" style="6" customWidth="1"/>
    <col min="2976" max="2976" width="24.5546875" style="6" customWidth="1"/>
    <col min="2977" max="2977" width="11.6640625" style="6" customWidth="1"/>
    <col min="2978" max="2978" width="18.44140625" style="6" customWidth="1"/>
    <col min="2979" max="2979" width="14.109375" style="6" customWidth="1"/>
    <col min="2980" max="2980" width="19.88671875" style="6" customWidth="1"/>
    <col min="2981" max="2981" width="12.5546875" style="6" customWidth="1"/>
    <col min="2982" max="2982" width="15.109375" style="6" customWidth="1"/>
    <col min="2983" max="2983" width="26" style="6" customWidth="1"/>
    <col min="2984" max="2984" width="18.109375" style="6" customWidth="1"/>
    <col min="2985" max="2985" width="13.5546875" style="6" customWidth="1"/>
    <col min="2986" max="2986" width="20.109375" style="6" customWidth="1"/>
    <col min="2987" max="2987" width="12.5546875" style="6" customWidth="1"/>
    <col min="2988" max="2988" width="15" style="6" customWidth="1"/>
    <col min="2989" max="2989" width="25.33203125" style="6" customWidth="1"/>
    <col min="2990" max="2990" width="19" style="6" customWidth="1"/>
    <col min="2991" max="2991" width="15.33203125" style="6" customWidth="1"/>
    <col min="2992" max="2992" width="20.109375" style="6" customWidth="1"/>
    <col min="2993" max="2993" width="12.5546875" style="6" customWidth="1"/>
    <col min="2994" max="2994" width="18.44140625" style="6" customWidth="1"/>
    <col min="2995" max="2995" width="26" style="6" customWidth="1"/>
    <col min="2996" max="2996" width="18.44140625" style="6" customWidth="1"/>
    <col min="2997" max="3222" width="8" style="6"/>
    <col min="3223" max="3229" width="5.109375" style="6" customWidth="1"/>
    <col min="3230" max="3230" width="97.6640625" style="6" customWidth="1"/>
    <col min="3231" max="3231" width="14" style="6" customWidth="1"/>
    <col min="3232" max="3232" width="24.5546875" style="6" customWidth="1"/>
    <col min="3233" max="3233" width="11.6640625" style="6" customWidth="1"/>
    <col min="3234" max="3234" width="18.44140625" style="6" customWidth="1"/>
    <col min="3235" max="3235" width="14.109375" style="6" customWidth="1"/>
    <col min="3236" max="3236" width="19.88671875" style="6" customWidth="1"/>
    <col min="3237" max="3237" width="12.5546875" style="6" customWidth="1"/>
    <col min="3238" max="3238" width="15.109375" style="6" customWidth="1"/>
    <col min="3239" max="3239" width="26" style="6" customWidth="1"/>
    <col min="3240" max="3240" width="18.109375" style="6" customWidth="1"/>
    <col min="3241" max="3241" width="13.5546875" style="6" customWidth="1"/>
    <col min="3242" max="3242" width="20.109375" style="6" customWidth="1"/>
    <col min="3243" max="3243" width="12.5546875" style="6" customWidth="1"/>
    <col min="3244" max="3244" width="15" style="6" customWidth="1"/>
    <col min="3245" max="3245" width="25.33203125" style="6" customWidth="1"/>
    <col min="3246" max="3246" width="19" style="6" customWidth="1"/>
    <col min="3247" max="3247" width="15.33203125" style="6" customWidth="1"/>
    <col min="3248" max="3248" width="20.109375" style="6" customWidth="1"/>
    <col min="3249" max="3249" width="12.5546875" style="6" customWidth="1"/>
    <col min="3250" max="3250" width="18.44140625" style="6" customWidth="1"/>
    <col min="3251" max="3251" width="26" style="6" customWidth="1"/>
    <col min="3252" max="3252" width="18.44140625" style="6" customWidth="1"/>
    <col min="3253" max="3478" width="8" style="6"/>
    <col min="3479" max="3485" width="5.109375" style="6" customWidth="1"/>
    <col min="3486" max="3486" width="97.6640625" style="6" customWidth="1"/>
    <col min="3487" max="3487" width="14" style="6" customWidth="1"/>
    <col min="3488" max="3488" width="24.5546875" style="6" customWidth="1"/>
    <col min="3489" max="3489" width="11.6640625" style="6" customWidth="1"/>
    <col min="3490" max="3490" width="18.44140625" style="6" customWidth="1"/>
    <col min="3491" max="3491" width="14.109375" style="6" customWidth="1"/>
    <col min="3492" max="3492" width="19.88671875" style="6" customWidth="1"/>
    <col min="3493" max="3493" width="12.5546875" style="6" customWidth="1"/>
    <col min="3494" max="3494" width="15.109375" style="6" customWidth="1"/>
    <col min="3495" max="3495" width="26" style="6" customWidth="1"/>
    <col min="3496" max="3496" width="18.109375" style="6" customWidth="1"/>
    <col min="3497" max="3497" width="13.5546875" style="6" customWidth="1"/>
    <col min="3498" max="3498" width="20.109375" style="6" customWidth="1"/>
    <col min="3499" max="3499" width="12.5546875" style="6" customWidth="1"/>
    <col min="3500" max="3500" width="15" style="6" customWidth="1"/>
    <col min="3501" max="3501" width="25.33203125" style="6" customWidth="1"/>
    <col min="3502" max="3502" width="19" style="6" customWidth="1"/>
    <col min="3503" max="3503" width="15.33203125" style="6" customWidth="1"/>
    <col min="3504" max="3504" width="20.109375" style="6" customWidth="1"/>
    <col min="3505" max="3505" width="12.5546875" style="6" customWidth="1"/>
    <col min="3506" max="3506" width="18.44140625" style="6" customWidth="1"/>
    <col min="3507" max="3507" width="26" style="6" customWidth="1"/>
    <col min="3508" max="3508" width="18.44140625" style="6" customWidth="1"/>
    <col min="3509" max="3734" width="8" style="6"/>
    <col min="3735" max="3741" width="5.109375" style="6" customWidth="1"/>
    <col min="3742" max="3742" width="97.6640625" style="6" customWidth="1"/>
    <col min="3743" max="3743" width="14" style="6" customWidth="1"/>
    <col min="3744" max="3744" width="24.5546875" style="6" customWidth="1"/>
    <col min="3745" max="3745" width="11.6640625" style="6" customWidth="1"/>
    <col min="3746" max="3746" width="18.44140625" style="6" customWidth="1"/>
    <col min="3747" max="3747" width="14.109375" style="6" customWidth="1"/>
    <col min="3748" max="3748" width="19.88671875" style="6" customWidth="1"/>
    <col min="3749" max="3749" width="12.5546875" style="6" customWidth="1"/>
    <col min="3750" max="3750" width="15.109375" style="6" customWidth="1"/>
    <col min="3751" max="3751" width="26" style="6" customWidth="1"/>
    <col min="3752" max="3752" width="18.109375" style="6" customWidth="1"/>
    <col min="3753" max="3753" width="13.5546875" style="6" customWidth="1"/>
    <col min="3754" max="3754" width="20.109375" style="6" customWidth="1"/>
    <col min="3755" max="3755" width="12.5546875" style="6" customWidth="1"/>
    <col min="3756" max="3756" width="15" style="6" customWidth="1"/>
    <col min="3757" max="3757" width="25.33203125" style="6" customWidth="1"/>
    <col min="3758" max="3758" width="19" style="6" customWidth="1"/>
    <col min="3759" max="3759" width="15.33203125" style="6" customWidth="1"/>
    <col min="3760" max="3760" width="20.109375" style="6" customWidth="1"/>
    <col min="3761" max="3761" width="12.5546875" style="6" customWidth="1"/>
    <col min="3762" max="3762" width="18.44140625" style="6" customWidth="1"/>
    <col min="3763" max="3763" width="26" style="6" customWidth="1"/>
    <col min="3764" max="3764" width="18.44140625" style="6" customWidth="1"/>
    <col min="3765" max="3990" width="8" style="6"/>
    <col min="3991" max="3997" width="5.109375" style="6" customWidth="1"/>
    <col min="3998" max="3998" width="97.6640625" style="6" customWidth="1"/>
    <col min="3999" max="3999" width="14" style="6" customWidth="1"/>
    <col min="4000" max="4000" width="24.5546875" style="6" customWidth="1"/>
    <col min="4001" max="4001" width="11.6640625" style="6" customWidth="1"/>
    <col min="4002" max="4002" width="18.44140625" style="6" customWidth="1"/>
    <col min="4003" max="4003" width="14.109375" style="6" customWidth="1"/>
    <col min="4004" max="4004" width="19.88671875" style="6" customWidth="1"/>
    <col min="4005" max="4005" width="12.5546875" style="6" customWidth="1"/>
    <col min="4006" max="4006" width="15.109375" style="6" customWidth="1"/>
    <col min="4007" max="4007" width="26" style="6" customWidth="1"/>
    <col min="4008" max="4008" width="18.109375" style="6" customWidth="1"/>
    <col min="4009" max="4009" width="13.5546875" style="6" customWidth="1"/>
    <col min="4010" max="4010" width="20.109375" style="6" customWidth="1"/>
    <col min="4011" max="4011" width="12.5546875" style="6" customWidth="1"/>
    <col min="4012" max="4012" width="15" style="6" customWidth="1"/>
    <col min="4013" max="4013" width="25.33203125" style="6" customWidth="1"/>
    <col min="4014" max="4014" width="19" style="6" customWidth="1"/>
    <col min="4015" max="4015" width="15.33203125" style="6" customWidth="1"/>
    <col min="4016" max="4016" width="20.109375" style="6" customWidth="1"/>
    <col min="4017" max="4017" width="12.5546875" style="6" customWidth="1"/>
    <col min="4018" max="4018" width="18.44140625" style="6" customWidth="1"/>
    <col min="4019" max="4019" width="26" style="6" customWidth="1"/>
    <col min="4020" max="4020" width="18.44140625" style="6" customWidth="1"/>
    <col min="4021" max="4246" width="8" style="6"/>
    <col min="4247" max="4253" width="5.109375" style="6" customWidth="1"/>
    <col min="4254" max="4254" width="97.6640625" style="6" customWidth="1"/>
    <col min="4255" max="4255" width="14" style="6" customWidth="1"/>
    <col min="4256" max="4256" width="24.5546875" style="6" customWidth="1"/>
    <col min="4257" max="4257" width="11.6640625" style="6" customWidth="1"/>
    <col min="4258" max="4258" width="18.44140625" style="6" customWidth="1"/>
    <col min="4259" max="4259" width="14.109375" style="6" customWidth="1"/>
    <col min="4260" max="4260" width="19.88671875" style="6" customWidth="1"/>
    <col min="4261" max="4261" width="12.5546875" style="6" customWidth="1"/>
    <col min="4262" max="4262" width="15.109375" style="6" customWidth="1"/>
    <col min="4263" max="4263" width="26" style="6" customWidth="1"/>
    <col min="4264" max="4264" width="18.109375" style="6" customWidth="1"/>
    <col min="4265" max="4265" width="13.5546875" style="6" customWidth="1"/>
    <col min="4266" max="4266" width="20.109375" style="6" customWidth="1"/>
    <col min="4267" max="4267" width="12.5546875" style="6" customWidth="1"/>
    <col min="4268" max="4268" width="15" style="6" customWidth="1"/>
    <col min="4269" max="4269" width="25.33203125" style="6" customWidth="1"/>
    <col min="4270" max="4270" width="19" style="6" customWidth="1"/>
    <col min="4271" max="4271" width="15.33203125" style="6" customWidth="1"/>
    <col min="4272" max="4272" width="20.109375" style="6" customWidth="1"/>
    <col min="4273" max="4273" width="12.5546875" style="6" customWidth="1"/>
    <col min="4274" max="4274" width="18.44140625" style="6" customWidth="1"/>
    <col min="4275" max="4275" width="26" style="6" customWidth="1"/>
    <col min="4276" max="4276" width="18.44140625" style="6" customWidth="1"/>
    <col min="4277" max="4502" width="8" style="6"/>
    <col min="4503" max="4509" width="5.109375" style="6" customWidth="1"/>
    <col min="4510" max="4510" width="97.6640625" style="6" customWidth="1"/>
    <col min="4511" max="4511" width="14" style="6" customWidth="1"/>
    <col min="4512" max="4512" width="24.5546875" style="6" customWidth="1"/>
    <col min="4513" max="4513" width="11.6640625" style="6" customWidth="1"/>
    <col min="4514" max="4514" width="18.44140625" style="6" customWidth="1"/>
    <col min="4515" max="4515" width="14.109375" style="6" customWidth="1"/>
    <col min="4516" max="4516" width="19.88671875" style="6" customWidth="1"/>
    <col min="4517" max="4517" width="12.5546875" style="6" customWidth="1"/>
    <col min="4518" max="4518" width="15.109375" style="6" customWidth="1"/>
    <col min="4519" max="4519" width="26" style="6" customWidth="1"/>
    <col min="4520" max="4520" width="18.109375" style="6" customWidth="1"/>
    <col min="4521" max="4521" width="13.5546875" style="6" customWidth="1"/>
    <col min="4522" max="4522" width="20.109375" style="6" customWidth="1"/>
    <col min="4523" max="4523" width="12.5546875" style="6" customWidth="1"/>
    <col min="4524" max="4524" width="15" style="6" customWidth="1"/>
    <col min="4525" max="4525" width="25.33203125" style="6" customWidth="1"/>
    <col min="4526" max="4526" width="19" style="6" customWidth="1"/>
    <col min="4527" max="4527" width="15.33203125" style="6" customWidth="1"/>
    <col min="4528" max="4528" width="20.109375" style="6" customWidth="1"/>
    <col min="4529" max="4529" width="12.5546875" style="6" customWidth="1"/>
    <col min="4530" max="4530" width="18.44140625" style="6" customWidth="1"/>
    <col min="4531" max="4531" width="26" style="6" customWidth="1"/>
    <col min="4532" max="4532" width="18.44140625" style="6" customWidth="1"/>
    <col min="4533" max="4758" width="8" style="6"/>
    <col min="4759" max="4765" width="5.109375" style="6" customWidth="1"/>
    <col min="4766" max="4766" width="97.6640625" style="6" customWidth="1"/>
    <col min="4767" max="4767" width="14" style="6" customWidth="1"/>
    <col min="4768" max="4768" width="24.5546875" style="6" customWidth="1"/>
    <col min="4769" max="4769" width="11.6640625" style="6" customWidth="1"/>
    <col min="4770" max="4770" width="18.44140625" style="6" customWidth="1"/>
    <col min="4771" max="4771" width="14.109375" style="6" customWidth="1"/>
    <col min="4772" max="4772" width="19.88671875" style="6" customWidth="1"/>
    <col min="4773" max="4773" width="12.5546875" style="6" customWidth="1"/>
    <col min="4774" max="4774" width="15.109375" style="6" customWidth="1"/>
    <col min="4775" max="4775" width="26" style="6" customWidth="1"/>
    <col min="4776" max="4776" width="18.109375" style="6" customWidth="1"/>
    <col min="4777" max="4777" width="13.5546875" style="6" customWidth="1"/>
    <col min="4778" max="4778" width="20.109375" style="6" customWidth="1"/>
    <col min="4779" max="4779" width="12.5546875" style="6" customWidth="1"/>
    <col min="4780" max="4780" width="15" style="6" customWidth="1"/>
    <col min="4781" max="4781" width="25.33203125" style="6" customWidth="1"/>
    <col min="4782" max="4782" width="19" style="6" customWidth="1"/>
    <col min="4783" max="4783" width="15.33203125" style="6" customWidth="1"/>
    <col min="4784" max="4784" width="20.109375" style="6" customWidth="1"/>
    <col min="4785" max="4785" width="12.5546875" style="6" customWidth="1"/>
    <col min="4786" max="4786" width="18.44140625" style="6" customWidth="1"/>
    <col min="4787" max="4787" width="26" style="6" customWidth="1"/>
    <col min="4788" max="4788" width="18.44140625" style="6" customWidth="1"/>
    <col min="4789" max="5014" width="8" style="6"/>
    <col min="5015" max="5021" width="5.109375" style="6" customWidth="1"/>
    <col min="5022" max="5022" width="97.6640625" style="6" customWidth="1"/>
    <col min="5023" max="5023" width="14" style="6" customWidth="1"/>
    <col min="5024" max="5024" width="24.5546875" style="6" customWidth="1"/>
    <col min="5025" max="5025" width="11.6640625" style="6" customWidth="1"/>
    <col min="5026" max="5026" width="18.44140625" style="6" customWidth="1"/>
    <col min="5027" max="5027" width="14.109375" style="6" customWidth="1"/>
    <col min="5028" max="5028" width="19.88671875" style="6" customWidth="1"/>
    <col min="5029" max="5029" width="12.5546875" style="6" customWidth="1"/>
    <col min="5030" max="5030" width="15.109375" style="6" customWidth="1"/>
    <col min="5031" max="5031" width="26" style="6" customWidth="1"/>
    <col min="5032" max="5032" width="18.109375" style="6" customWidth="1"/>
    <col min="5033" max="5033" width="13.5546875" style="6" customWidth="1"/>
    <col min="5034" max="5034" width="20.109375" style="6" customWidth="1"/>
    <col min="5035" max="5035" width="12.5546875" style="6" customWidth="1"/>
    <col min="5036" max="5036" width="15" style="6" customWidth="1"/>
    <col min="5037" max="5037" width="25.33203125" style="6" customWidth="1"/>
    <col min="5038" max="5038" width="19" style="6" customWidth="1"/>
    <col min="5039" max="5039" width="15.33203125" style="6" customWidth="1"/>
    <col min="5040" max="5040" width="20.109375" style="6" customWidth="1"/>
    <col min="5041" max="5041" width="12.5546875" style="6" customWidth="1"/>
    <col min="5042" max="5042" width="18.44140625" style="6" customWidth="1"/>
    <col min="5043" max="5043" width="26" style="6" customWidth="1"/>
    <col min="5044" max="5044" width="18.44140625" style="6" customWidth="1"/>
    <col min="5045" max="5270" width="8" style="6"/>
    <col min="5271" max="5277" width="5.109375" style="6" customWidth="1"/>
    <col min="5278" max="5278" width="97.6640625" style="6" customWidth="1"/>
    <col min="5279" max="5279" width="14" style="6" customWidth="1"/>
    <col min="5280" max="5280" width="24.5546875" style="6" customWidth="1"/>
    <col min="5281" max="5281" width="11.6640625" style="6" customWidth="1"/>
    <col min="5282" max="5282" width="18.44140625" style="6" customWidth="1"/>
    <col min="5283" max="5283" width="14.109375" style="6" customWidth="1"/>
    <col min="5284" max="5284" width="19.88671875" style="6" customWidth="1"/>
    <col min="5285" max="5285" width="12.5546875" style="6" customWidth="1"/>
    <col min="5286" max="5286" width="15.109375" style="6" customWidth="1"/>
    <col min="5287" max="5287" width="26" style="6" customWidth="1"/>
    <col min="5288" max="5288" width="18.109375" style="6" customWidth="1"/>
    <col min="5289" max="5289" width="13.5546875" style="6" customWidth="1"/>
    <col min="5290" max="5290" width="20.109375" style="6" customWidth="1"/>
    <col min="5291" max="5291" width="12.5546875" style="6" customWidth="1"/>
    <col min="5292" max="5292" width="15" style="6" customWidth="1"/>
    <col min="5293" max="5293" width="25.33203125" style="6" customWidth="1"/>
    <col min="5294" max="5294" width="19" style="6" customWidth="1"/>
    <col min="5295" max="5295" width="15.33203125" style="6" customWidth="1"/>
    <col min="5296" max="5296" width="20.109375" style="6" customWidth="1"/>
    <col min="5297" max="5297" width="12.5546875" style="6" customWidth="1"/>
    <col min="5298" max="5298" width="18.44140625" style="6" customWidth="1"/>
    <col min="5299" max="5299" width="26" style="6" customWidth="1"/>
    <col min="5300" max="5300" width="18.44140625" style="6" customWidth="1"/>
    <col min="5301" max="5526" width="8" style="6"/>
    <col min="5527" max="5533" width="5.109375" style="6" customWidth="1"/>
    <col min="5534" max="5534" width="97.6640625" style="6" customWidth="1"/>
    <col min="5535" max="5535" width="14" style="6" customWidth="1"/>
    <col min="5536" max="5536" width="24.5546875" style="6" customWidth="1"/>
    <col min="5537" max="5537" width="11.6640625" style="6" customWidth="1"/>
    <col min="5538" max="5538" width="18.44140625" style="6" customWidth="1"/>
    <col min="5539" max="5539" width="14.109375" style="6" customWidth="1"/>
    <col min="5540" max="5540" width="19.88671875" style="6" customWidth="1"/>
    <col min="5541" max="5541" width="12.5546875" style="6" customWidth="1"/>
    <col min="5542" max="5542" width="15.109375" style="6" customWidth="1"/>
    <col min="5543" max="5543" width="26" style="6" customWidth="1"/>
    <col min="5544" max="5544" width="18.109375" style="6" customWidth="1"/>
    <col min="5545" max="5545" width="13.5546875" style="6" customWidth="1"/>
    <col min="5546" max="5546" width="20.109375" style="6" customWidth="1"/>
    <col min="5547" max="5547" width="12.5546875" style="6" customWidth="1"/>
    <col min="5548" max="5548" width="15" style="6" customWidth="1"/>
    <col min="5549" max="5549" width="25.33203125" style="6" customWidth="1"/>
    <col min="5550" max="5550" width="19" style="6" customWidth="1"/>
    <col min="5551" max="5551" width="15.33203125" style="6" customWidth="1"/>
    <col min="5552" max="5552" width="20.109375" style="6" customWidth="1"/>
    <col min="5553" max="5553" width="12.5546875" style="6" customWidth="1"/>
    <col min="5554" max="5554" width="18.44140625" style="6" customWidth="1"/>
    <col min="5555" max="5555" width="26" style="6" customWidth="1"/>
    <col min="5556" max="5556" width="18.44140625" style="6" customWidth="1"/>
    <col min="5557" max="5782" width="8" style="6"/>
    <col min="5783" max="5789" width="5.109375" style="6" customWidth="1"/>
    <col min="5790" max="5790" width="97.6640625" style="6" customWidth="1"/>
    <col min="5791" max="5791" width="14" style="6" customWidth="1"/>
    <col min="5792" max="5792" width="24.5546875" style="6" customWidth="1"/>
    <col min="5793" max="5793" width="11.6640625" style="6" customWidth="1"/>
    <col min="5794" max="5794" width="18.44140625" style="6" customWidth="1"/>
    <col min="5795" max="5795" width="14.109375" style="6" customWidth="1"/>
    <col min="5796" max="5796" width="19.88671875" style="6" customWidth="1"/>
    <col min="5797" max="5797" width="12.5546875" style="6" customWidth="1"/>
    <col min="5798" max="5798" width="15.109375" style="6" customWidth="1"/>
    <col min="5799" max="5799" width="26" style="6" customWidth="1"/>
    <col min="5800" max="5800" width="18.109375" style="6" customWidth="1"/>
    <col min="5801" max="5801" width="13.5546875" style="6" customWidth="1"/>
    <col min="5802" max="5802" width="20.109375" style="6" customWidth="1"/>
    <col min="5803" max="5803" width="12.5546875" style="6" customWidth="1"/>
    <col min="5804" max="5804" width="15" style="6" customWidth="1"/>
    <col min="5805" max="5805" width="25.33203125" style="6" customWidth="1"/>
    <col min="5806" max="5806" width="19" style="6" customWidth="1"/>
    <col min="5807" max="5807" width="15.33203125" style="6" customWidth="1"/>
    <col min="5808" max="5808" width="20.109375" style="6" customWidth="1"/>
    <col min="5809" max="5809" width="12.5546875" style="6" customWidth="1"/>
    <col min="5810" max="5810" width="18.44140625" style="6" customWidth="1"/>
    <col min="5811" max="5811" width="26" style="6" customWidth="1"/>
    <col min="5812" max="5812" width="18.44140625" style="6" customWidth="1"/>
    <col min="5813" max="6038" width="8" style="6"/>
    <col min="6039" max="6045" width="5.109375" style="6" customWidth="1"/>
    <col min="6046" max="6046" width="97.6640625" style="6" customWidth="1"/>
    <col min="6047" max="6047" width="14" style="6" customWidth="1"/>
    <col min="6048" max="6048" width="24.5546875" style="6" customWidth="1"/>
    <col min="6049" max="6049" width="11.6640625" style="6" customWidth="1"/>
    <col min="6050" max="6050" width="18.44140625" style="6" customWidth="1"/>
    <col min="6051" max="6051" width="14.109375" style="6" customWidth="1"/>
    <col min="6052" max="6052" width="19.88671875" style="6" customWidth="1"/>
    <col min="6053" max="6053" width="12.5546875" style="6" customWidth="1"/>
    <col min="6054" max="6054" width="15.109375" style="6" customWidth="1"/>
    <col min="6055" max="6055" width="26" style="6" customWidth="1"/>
    <col min="6056" max="6056" width="18.109375" style="6" customWidth="1"/>
    <col min="6057" max="6057" width="13.5546875" style="6" customWidth="1"/>
    <col min="6058" max="6058" width="20.109375" style="6" customWidth="1"/>
    <col min="6059" max="6059" width="12.5546875" style="6" customWidth="1"/>
    <col min="6060" max="6060" width="15" style="6" customWidth="1"/>
    <col min="6061" max="6061" width="25.33203125" style="6" customWidth="1"/>
    <col min="6062" max="6062" width="19" style="6" customWidth="1"/>
    <col min="6063" max="6063" width="15.33203125" style="6" customWidth="1"/>
    <col min="6064" max="6064" width="20.109375" style="6" customWidth="1"/>
    <col min="6065" max="6065" width="12.5546875" style="6" customWidth="1"/>
    <col min="6066" max="6066" width="18.44140625" style="6" customWidth="1"/>
    <col min="6067" max="6067" width="26" style="6" customWidth="1"/>
    <col min="6068" max="6068" width="18.44140625" style="6" customWidth="1"/>
    <col min="6069" max="6294" width="8" style="6"/>
    <col min="6295" max="6301" width="5.109375" style="6" customWidth="1"/>
    <col min="6302" max="6302" width="97.6640625" style="6" customWidth="1"/>
    <col min="6303" max="6303" width="14" style="6" customWidth="1"/>
    <col min="6304" max="6304" width="24.5546875" style="6" customWidth="1"/>
    <col min="6305" max="6305" width="11.6640625" style="6" customWidth="1"/>
    <col min="6306" max="6306" width="18.44140625" style="6" customWidth="1"/>
    <col min="6307" max="6307" width="14.109375" style="6" customWidth="1"/>
    <col min="6308" max="6308" width="19.88671875" style="6" customWidth="1"/>
    <col min="6309" max="6309" width="12.5546875" style="6" customWidth="1"/>
    <col min="6310" max="6310" width="15.109375" style="6" customWidth="1"/>
    <col min="6311" max="6311" width="26" style="6" customWidth="1"/>
    <col min="6312" max="6312" width="18.109375" style="6" customWidth="1"/>
    <col min="6313" max="6313" width="13.5546875" style="6" customWidth="1"/>
    <col min="6314" max="6314" width="20.109375" style="6" customWidth="1"/>
    <col min="6315" max="6315" width="12.5546875" style="6" customWidth="1"/>
    <col min="6316" max="6316" width="15" style="6" customWidth="1"/>
    <col min="6317" max="6317" width="25.33203125" style="6" customWidth="1"/>
    <col min="6318" max="6318" width="19" style="6" customWidth="1"/>
    <col min="6319" max="6319" width="15.33203125" style="6" customWidth="1"/>
    <col min="6320" max="6320" width="20.109375" style="6" customWidth="1"/>
    <col min="6321" max="6321" width="12.5546875" style="6" customWidth="1"/>
    <col min="6322" max="6322" width="18.44140625" style="6" customWidth="1"/>
    <col min="6323" max="6323" width="26" style="6" customWidth="1"/>
    <col min="6324" max="6324" width="18.44140625" style="6" customWidth="1"/>
    <col min="6325" max="6550" width="8" style="6"/>
    <col min="6551" max="6557" width="5.109375" style="6" customWidth="1"/>
    <col min="6558" max="6558" width="97.6640625" style="6" customWidth="1"/>
    <col min="6559" max="6559" width="14" style="6" customWidth="1"/>
    <col min="6560" max="6560" width="24.5546875" style="6" customWidth="1"/>
    <col min="6561" max="6561" width="11.6640625" style="6" customWidth="1"/>
    <col min="6562" max="6562" width="18.44140625" style="6" customWidth="1"/>
    <col min="6563" max="6563" width="14.109375" style="6" customWidth="1"/>
    <col min="6564" max="6564" width="19.88671875" style="6" customWidth="1"/>
    <col min="6565" max="6565" width="12.5546875" style="6" customWidth="1"/>
    <col min="6566" max="6566" width="15.109375" style="6" customWidth="1"/>
    <col min="6567" max="6567" width="26" style="6" customWidth="1"/>
    <col min="6568" max="6568" width="18.109375" style="6" customWidth="1"/>
    <col min="6569" max="6569" width="13.5546875" style="6" customWidth="1"/>
    <col min="6570" max="6570" width="20.109375" style="6" customWidth="1"/>
    <col min="6571" max="6571" width="12.5546875" style="6" customWidth="1"/>
    <col min="6572" max="6572" width="15" style="6" customWidth="1"/>
    <col min="6573" max="6573" width="25.33203125" style="6" customWidth="1"/>
    <col min="6574" max="6574" width="19" style="6" customWidth="1"/>
    <col min="6575" max="6575" width="15.33203125" style="6" customWidth="1"/>
    <col min="6576" max="6576" width="20.109375" style="6" customWidth="1"/>
    <col min="6577" max="6577" width="12.5546875" style="6" customWidth="1"/>
    <col min="6578" max="6578" width="18.44140625" style="6" customWidth="1"/>
    <col min="6579" max="6579" width="26" style="6" customWidth="1"/>
    <col min="6580" max="6580" width="18.44140625" style="6" customWidth="1"/>
    <col min="6581" max="6806" width="8" style="6"/>
    <col min="6807" max="6813" width="5.109375" style="6" customWidth="1"/>
    <col min="6814" max="6814" width="97.6640625" style="6" customWidth="1"/>
    <col min="6815" max="6815" width="14" style="6" customWidth="1"/>
    <col min="6816" max="6816" width="24.5546875" style="6" customWidth="1"/>
    <col min="6817" max="6817" width="11.6640625" style="6" customWidth="1"/>
    <col min="6818" max="6818" width="18.44140625" style="6" customWidth="1"/>
    <col min="6819" max="6819" width="14.109375" style="6" customWidth="1"/>
    <col min="6820" max="6820" width="19.88671875" style="6" customWidth="1"/>
    <col min="6821" max="6821" width="12.5546875" style="6" customWidth="1"/>
    <col min="6822" max="6822" width="15.109375" style="6" customWidth="1"/>
    <col min="6823" max="6823" width="26" style="6" customWidth="1"/>
    <col min="6824" max="6824" width="18.109375" style="6" customWidth="1"/>
    <col min="6825" max="6825" width="13.5546875" style="6" customWidth="1"/>
    <col min="6826" max="6826" width="20.109375" style="6" customWidth="1"/>
    <col min="6827" max="6827" width="12.5546875" style="6" customWidth="1"/>
    <col min="6828" max="6828" width="15" style="6" customWidth="1"/>
    <col min="6829" max="6829" width="25.33203125" style="6" customWidth="1"/>
    <col min="6830" max="6830" width="19" style="6" customWidth="1"/>
    <col min="6831" max="6831" width="15.33203125" style="6" customWidth="1"/>
    <col min="6832" max="6832" width="20.109375" style="6" customWidth="1"/>
    <col min="6833" max="6833" width="12.5546875" style="6" customWidth="1"/>
    <col min="6834" max="6834" width="18.44140625" style="6" customWidth="1"/>
    <col min="6835" max="6835" width="26" style="6" customWidth="1"/>
    <col min="6836" max="6836" width="18.44140625" style="6" customWidth="1"/>
    <col min="6837" max="7062" width="8" style="6"/>
    <col min="7063" max="7069" width="5.109375" style="6" customWidth="1"/>
    <col min="7070" max="7070" width="97.6640625" style="6" customWidth="1"/>
    <col min="7071" max="7071" width="14" style="6" customWidth="1"/>
    <col min="7072" max="7072" width="24.5546875" style="6" customWidth="1"/>
    <col min="7073" max="7073" width="11.6640625" style="6" customWidth="1"/>
    <col min="7074" max="7074" width="18.44140625" style="6" customWidth="1"/>
    <col min="7075" max="7075" width="14.109375" style="6" customWidth="1"/>
    <col min="7076" max="7076" width="19.88671875" style="6" customWidth="1"/>
    <col min="7077" max="7077" width="12.5546875" style="6" customWidth="1"/>
    <col min="7078" max="7078" width="15.109375" style="6" customWidth="1"/>
    <col min="7079" max="7079" width="26" style="6" customWidth="1"/>
    <col min="7080" max="7080" width="18.109375" style="6" customWidth="1"/>
    <col min="7081" max="7081" width="13.5546875" style="6" customWidth="1"/>
    <col min="7082" max="7082" width="20.109375" style="6" customWidth="1"/>
    <col min="7083" max="7083" width="12.5546875" style="6" customWidth="1"/>
    <col min="7084" max="7084" width="15" style="6" customWidth="1"/>
    <col min="7085" max="7085" width="25.33203125" style="6" customWidth="1"/>
    <col min="7086" max="7086" width="19" style="6" customWidth="1"/>
    <col min="7087" max="7087" width="15.33203125" style="6" customWidth="1"/>
    <col min="7088" max="7088" width="20.109375" style="6" customWidth="1"/>
    <col min="7089" max="7089" width="12.5546875" style="6" customWidth="1"/>
    <col min="7090" max="7090" width="18.44140625" style="6" customWidth="1"/>
    <col min="7091" max="7091" width="26" style="6" customWidth="1"/>
    <col min="7092" max="7092" width="18.44140625" style="6" customWidth="1"/>
    <col min="7093" max="7318" width="8" style="6"/>
    <col min="7319" max="7325" width="5.109375" style="6" customWidth="1"/>
    <col min="7326" max="7326" width="97.6640625" style="6" customWidth="1"/>
    <col min="7327" max="7327" width="14" style="6" customWidth="1"/>
    <col min="7328" max="7328" width="24.5546875" style="6" customWidth="1"/>
    <col min="7329" max="7329" width="11.6640625" style="6" customWidth="1"/>
    <col min="7330" max="7330" width="18.44140625" style="6" customWidth="1"/>
    <col min="7331" max="7331" width="14.109375" style="6" customWidth="1"/>
    <col min="7332" max="7332" width="19.88671875" style="6" customWidth="1"/>
    <col min="7333" max="7333" width="12.5546875" style="6" customWidth="1"/>
    <col min="7334" max="7334" width="15.109375" style="6" customWidth="1"/>
    <col min="7335" max="7335" width="26" style="6" customWidth="1"/>
    <col min="7336" max="7336" width="18.109375" style="6" customWidth="1"/>
    <col min="7337" max="7337" width="13.5546875" style="6" customWidth="1"/>
    <col min="7338" max="7338" width="20.109375" style="6" customWidth="1"/>
    <col min="7339" max="7339" width="12.5546875" style="6" customWidth="1"/>
    <col min="7340" max="7340" width="15" style="6" customWidth="1"/>
    <col min="7341" max="7341" width="25.33203125" style="6" customWidth="1"/>
    <col min="7342" max="7342" width="19" style="6" customWidth="1"/>
    <col min="7343" max="7343" width="15.33203125" style="6" customWidth="1"/>
    <col min="7344" max="7344" width="20.109375" style="6" customWidth="1"/>
    <col min="7345" max="7345" width="12.5546875" style="6" customWidth="1"/>
    <col min="7346" max="7346" width="18.44140625" style="6" customWidth="1"/>
    <col min="7347" max="7347" width="26" style="6" customWidth="1"/>
    <col min="7348" max="7348" width="18.44140625" style="6" customWidth="1"/>
    <col min="7349" max="7574" width="8" style="6"/>
    <col min="7575" max="7581" width="5.109375" style="6" customWidth="1"/>
    <col min="7582" max="7582" width="97.6640625" style="6" customWidth="1"/>
    <col min="7583" max="7583" width="14" style="6" customWidth="1"/>
    <col min="7584" max="7584" width="24.5546875" style="6" customWidth="1"/>
    <col min="7585" max="7585" width="11.6640625" style="6" customWidth="1"/>
    <col min="7586" max="7586" width="18.44140625" style="6" customWidth="1"/>
    <col min="7587" max="7587" width="14.109375" style="6" customWidth="1"/>
    <col min="7588" max="7588" width="19.88671875" style="6" customWidth="1"/>
    <col min="7589" max="7589" width="12.5546875" style="6" customWidth="1"/>
    <col min="7590" max="7590" width="15.109375" style="6" customWidth="1"/>
    <col min="7591" max="7591" width="26" style="6" customWidth="1"/>
    <col min="7592" max="7592" width="18.109375" style="6" customWidth="1"/>
    <col min="7593" max="7593" width="13.5546875" style="6" customWidth="1"/>
    <col min="7594" max="7594" width="20.109375" style="6" customWidth="1"/>
    <col min="7595" max="7595" width="12.5546875" style="6" customWidth="1"/>
    <col min="7596" max="7596" width="15" style="6" customWidth="1"/>
    <col min="7597" max="7597" width="25.33203125" style="6" customWidth="1"/>
    <col min="7598" max="7598" width="19" style="6" customWidth="1"/>
    <col min="7599" max="7599" width="15.33203125" style="6" customWidth="1"/>
    <col min="7600" max="7600" width="20.109375" style="6" customWidth="1"/>
    <col min="7601" max="7601" width="12.5546875" style="6" customWidth="1"/>
    <col min="7602" max="7602" width="18.44140625" style="6" customWidth="1"/>
    <col min="7603" max="7603" width="26" style="6" customWidth="1"/>
    <col min="7604" max="7604" width="18.44140625" style="6" customWidth="1"/>
    <col min="7605" max="7830" width="8" style="6"/>
    <col min="7831" max="7837" width="5.109375" style="6" customWidth="1"/>
    <col min="7838" max="7838" width="97.6640625" style="6" customWidth="1"/>
    <col min="7839" max="7839" width="14" style="6" customWidth="1"/>
    <col min="7840" max="7840" width="24.5546875" style="6" customWidth="1"/>
    <col min="7841" max="7841" width="11.6640625" style="6" customWidth="1"/>
    <col min="7842" max="7842" width="18.44140625" style="6" customWidth="1"/>
    <col min="7843" max="7843" width="14.109375" style="6" customWidth="1"/>
    <col min="7844" max="7844" width="19.88671875" style="6" customWidth="1"/>
    <col min="7845" max="7845" width="12.5546875" style="6" customWidth="1"/>
    <col min="7846" max="7846" width="15.109375" style="6" customWidth="1"/>
    <col min="7847" max="7847" width="26" style="6" customWidth="1"/>
    <col min="7848" max="7848" width="18.109375" style="6" customWidth="1"/>
    <col min="7849" max="7849" width="13.5546875" style="6" customWidth="1"/>
    <col min="7850" max="7850" width="20.109375" style="6" customWidth="1"/>
    <col min="7851" max="7851" width="12.5546875" style="6" customWidth="1"/>
    <col min="7852" max="7852" width="15" style="6" customWidth="1"/>
    <col min="7853" max="7853" width="25.33203125" style="6" customWidth="1"/>
    <col min="7854" max="7854" width="19" style="6" customWidth="1"/>
    <col min="7855" max="7855" width="15.33203125" style="6" customWidth="1"/>
    <col min="7856" max="7856" width="20.109375" style="6" customWidth="1"/>
    <col min="7857" max="7857" width="12.5546875" style="6" customWidth="1"/>
    <col min="7858" max="7858" width="18.44140625" style="6" customWidth="1"/>
    <col min="7859" max="7859" width="26" style="6" customWidth="1"/>
    <col min="7860" max="7860" width="18.44140625" style="6" customWidth="1"/>
    <col min="7861" max="8086" width="8" style="6"/>
    <col min="8087" max="8093" width="5.109375" style="6" customWidth="1"/>
    <col min="8094" max="8094" width="97.6640625" style="6" customWidth="1"/>
    <col min="8095" max="8095" width="14" style="6" customWidth="1"/>
    <col min="8096" max="8096" width="24.5546875" style="6" customWidth="1"/>
    <col min="8097" max="8097" width="11.6640625" style="6" customWidth="1"/>
    <col min="8098" max="8098" width="18.44140625" style="6" customWidth="1"/>
    <col min="8099" max="8099" width="14.109375" style="6" customWidth="1"/>
    <col min="8100" max="8100" width="19.88671875" style="6" customWidth="1"/>
    <col min="8101" max="8101" width="12.5546875" style="6" customWidth="1"/>
    <col min="8102" max="8102" width="15.109375" style="6" customWidth="1"/>
    <col min="8103" max="8103" width="26" style="6" customWidth="1"/>
    <col min="8104" max="8104" width="18.109375" style="6" customWidth="1"/>
    <col min="8105" max="8105" width="13.5546875" style="6" customWidth="1"/>
    <col min="8106" max="8106" width="20.109375" style="6" customWidth="1"/>
    <col min="8107" max="8107" width="12.5546875" style="6" customWidth="1"/>
    <col min="8108" max="8108" width="15" style="6" customWidth="1"/>
    <col min="8109" max="8109" width="25.33203125" style="6" customWidth="1"/>
    <col min="8110" max="8110" width="19" style="6" customWidth="1"/>
    <col min="8111" max="8111" width="15.33203125" style="6" customWidth="1"/>
    <col min="8112" max="8112" width="20.109375" style="6" customWidth="1"/>
    <col min="8113" max="8113" width="12.5546875" style="6" customWidth="1"/>
    <col min="8114" max="8114" width="18.44140625" style="6" customWidth="1"/>
    <col min="8115" max="8115" width="26" style="6" customWidth="1"/>
    <col min="8116" max="8116" width="18.44140625" style="6" customWidth="1"/>
    <col min="8117" max="8342" width="8" style="6"/>
    <col min="8343" max="8349" width="5.109375" style="6" customWidth="1"/>
    <col min="8350" max="8350" width="97.6640625" style="6" customWidth="1"/>
    <col min="8351" max="8351" width="14" style="6" customWidth="1"/>
    <col min="8352" max="8352" width="24.5546875" style="6" customWidth="1"/>
    <col min="8353" max="8353" width="11.6640625" style="6" customWidth="1"/>
    <col min="8354" max="8354" width="18.44140625" style="6" customWidth="1"/>
    <col min="8355" max="8355" width="14.109375" style="6" customWidth="1"/>
    <col min="8356" max="8356" width="19.88671875" style="6" customWidth="1"/>
    <col min="8357" max="8357" width="12.5546875" style="6" customWidth="1"/>
    <col min="8358" max="8358" width="15.109375" style="6" customWidth="1"/>
    <col min="8359" max="8359" width="26" style="6" customWidth="1"/>
    <col min="8360" max="8360" width="18.109375" style="6" customWidth="1"/>
    <col min="8361" max="8361" width="13.5546875" style="6" customWidth="1"/>
    <col min="8362" max="8362" width="20.109375" style="6" customWidth="1"/>
    <col min="8363" max="8363" width="12.5546875" style="6" customWidth="1"/>
    <col min="8364" max="8364" width="15" style="6" customWidth="1"/>
    <col min="8365" max="8365" width="25.33203125" style="6" customWidth="1"/>
    <col min="8366" max="8366" width="19" style="6" customWidth="1"/>
    <col min="8367" max="8367" width="15.33203125" style="6" customWidth="1"/>
    <col min="8368" max="8368" width="20.109375" style="6" customWidth="1"/>
    <col min="8369" max="8369" width="12.5546875" style="6" customWidth="1"/>
    <col min="8370" max="8370" width="18.44140625" style="6" customWidth="1"/>
    <col min="8371" max="8371" width="26" style="6" customWidth="1"/>
    <col min="8372" max="8372" width="18.44140625" style="6" customWidth="1"/>
    <col min="8373" max="8598" width="8" style="6"/>
    <col min="8599" max="8605" width="5.109375" style="6" customWidth="1"/>
    <col min="8606" max="8606" width="97.6640625" style="6" customWidth="1"/>
    <col min="8607" max="8607" width="14" style="6" customWidth="1"/>
    <col min="8608" max="8608" width="24.5546875" style="6" customWidth="1"/>
    <col min="8609" max="8609" width="11.6640625" style="6" customWidth="1"/>
    <col min="8610" max="8610" width="18.44140625" style="6" customWidth="1"/>
    <col min="8611" max="8611" width="14.109375" style="6" customWidth="1"/>
    <col min="8612" max="8612" width="19.88671875" style="6" customWidth="1"/>
    <col min="8613" max="8613" width="12.5546875" style="6" customWidth="1"/>
    <col min="8614" max="8614" width="15.109375" style="6" customWidth="1"/>
    <col min="8615" max="8615" width="26" style="6" customWidth="1"/>
    <col min="8616" max="8616" width="18.109375" style="6" customWidth="1"/>
    <col min="8617" max="8617" width="13.5546875" style="6" customWidth="1"/>
    <col min="8618" max="8618" width="20.109375" style="6" customWidth="1"/>
    <col min="8619" max="8619" width="12.5546875" style="6" customWidth="1"/>
    <col min="8620" max="8620" width="15" style="6" customWidth="1"/>
    <col min="8621" max="8621" width="25.33203125" style="6" customWidth="1"/>
    <col min="8622" max="8622" width="19" style="6" customWidth="1"/>
    <col min="8623" max="8623" width="15.33203125" style="6" customWidth="1"/>
    <col min="8624" max="8624" width="20.109375" style="6" customWidth="1"/>
    <col min="8625" max="8625" width="12.5546875" style="6" customWidth="1"/>
    <col min="8626" max="8626" width="18.44140625" style="6" customWidth="1"/>
    <col min="8627" max="8627" width="26" style="6" customWidth="1"/>
    <col min="8628" max="8628" width="18.44140625" style="6" customWidth="1"/>
    <col min="8629" max="16384" width="8" style="6"/>
  </cols>
  <sheetData>
    <row r="1" spans="1:37" s="1" customFormat="1" ht="37.200000000000003" x14ac:dyDescent="0.3">
      <c r="A1" s="469" t="s">
        <v>208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</row>
    <row r="2" spans="1:37" s="1" customFormat="1" ht="37.200000000000003" x14ac:dyDescent="0.3">
      <c r="A2" s="469" t="s">
        <v>209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</row>
    <row r="3" spans="1:37" x14ac:dyDescent="0.3">
      <c r="A3" s="3"/>
      <c r="G3" s="29"/>
    </row>
    <row r="4" spans="1:37" x14ac:dyDescent="0.3">
      <c r="A4" s="468" t="s">
        <v>0</v>
      </c>
      <c r="B4" s="468" t="s">
        <v>1</v>
      </c>
      <c r="C4" s="468" t="s">
        <v>2</v>
      </c>
      <c r="D4" s="468" t="s">
        <v>3</v>
      </c>
      <c r="E4" s="468" t="s">
        <v>4</v>
      </c>
      <c r="F4" s="468"/>
      <c r="G4" s="468"/>
      <c r="H4" s="468"/>
      <c r="I4" s="468"/>
      <c r="J4" s="468"/>
      <c r="K4" s="470" t="s">
        <v>199</v>
      </c>
      <c r="L4" s="470"/>
      <c r="M4" s="470"/>
      <c r="N4" s="468" t="s">
        <v>0</v>
      </c>
      <c r="O4" s="468" t="s">
        <v>1</v>
      </c>
      <c r="P4" s="468" t="s">
        <v>2</v>
      </c>
      <c r="Q4" s="468" t="s">
        <v>3</v>
      </c>
      <c r="R4" s="468" t="s">
        <v>4</v>
      </c>
      <c r="S4" s="468"/>
      <c r="T4" s="468"/>
      <c r="U4" s="468"/>
      <c r="V4" s="468"/>
      <c r="W4" s="468"/>
    </row>
    <row r="5" spans="1:37" x14ac:dyDescent="0.3">
      <c r="A5" s="468"/>
      <c r="B5" s="468"/>
      <c r="C5" s="468"/>
      <c r="D5" s="468"/>
      <c r="E5" s="468" t="s">
        <v>5</v>
      </c>
      <c r="F5" s="467" t="s">
        <v>6</v>
      </c>
      <c r="G5" s="468" t="s">
        <v>7</v>
      </c>
      <c r="H5" s="468"/>
      <c r="I5" s="468"/>
      <c r="J5" s="468"/>
      <c r="K5" s="470"/>
      <c r="L5" s="470"/>
      <c r="M5" s="470"/>
      <c r="N5" s="468"/>
      <c r="O5" s="468"/>
      <c r="P5" s="468"/>
      <c r="Q5" s="468"/>
      <c r="R5" s="468" t="s">
        <v>5</v>
      </c>
      <c r="S5" s="467" t="s">
        <v>6</v>
      </c>
      <c r="T5" s="468" t="s">
        <v>7</v>
      </c>
      <c r="U5" s="468"/>
      <c r="V5" s="468"/>
      <c r="W5" s="468"/>
    </row>
    <row r="6" spans="1:37" x14ac:dyDescent="0.3">
      <c r="A6" s="468"/>
      <c r="B6" s="468"/>
      <c r="C6" s="468"/>
      <c r="D6" s="468"/>
      <c r="E6" s="468"/>
      <c r="F6" s="467"/>
      <c r="G6" s="468" t="s">
        <v>8</v>
      </c>
      <c r="H6" s="468" t="s">
        <v>9</v>
      </c>
      <c r="I6" s="468" t="s">
        <v>10</v>
      </c>
      <c r="J6" s="468" t="s">
        <v>11</v>
      </c>
      <c r="K6" s="470"/>
      <c r="L6" s="470"/>
      <c r="M6" s="470"/>
      <c r="N6" s="468"/>
      <c r="O6" s="468"/>
      <c r="P6" s="468"/>
      <c r="Q6" s="468"/>
      <c r="R6" s="468"/>
      <c r="S6" s="467"/>
      <c r="T6" s="468" t="s">
        <v>8</v>
      </c>
      <c r="U6" s="468" t="s">
        <v>9</v>
      </c>
      <c r="V6" s="468" t="s">
        <v>10</v>
      </c>
      <c r="W6" s="468" t="s">
        <v>11</v>
      </c>
    </row>
    <row r="7" spans="1:37" x14ac:dyDescent="0.3">
      <c r="A7" s="468"/>
      <c r="B7" s="468"/>
      <c r="C7" s="468"/>
      <c r="D7" s="468"/>
      <c r="E7" s="468"/>
      <c r="F7" s="467"/>
      <c r="G7" s="468"/>
      <c r="H7" s="468"/>
      <c r="I7" s="468"/>
      <c r="J7" s="468"/>
      <c r="K7" s="470"/>
      <c r="L7" s="470"/>
      <c r="M7" s="470"/>
      <c r="N7" s="468"/>
      <c r="O7" s="468"/>
      <c r="P7" s="468"/>
      <c r="Q7" s="468"/>
      <c r="R7" s="468"/>
      <c r="S7" s="467"/>
      <c r="T7" s="468"/>
      <c r="U7" s="468"/>
      <c r="V7" s="468"/>
      <c r="W7" s="468"/>
    </row>
    <row r="8" spans="1:37" x14ac:dyDescent="0.3">
      <c r="A8" s="468"/>
      <c r="B8" s="468"/>
      <c r="C8" s="468"/>
      <c r="D8" s="468"/>
      <c r="E8" s="468"/>
      <c r="F8" s="467"/>
      <c r="G8" s="468"/>
      <c r="H8" s="468"/>
      <c r="I8" s="468"/>
      <c r="J8" s="468"/>
      <c r="K8" s="470"/>
      <c r="L8" s="470"/>
      <c r="M8" s="470"/>
      <c r="N8" s="468"/>
      <c r="O8" s="468"/>
      <c r="P8" s="468"/>
      <c r="Q8" s="468"/>
      <c r="R8" s="468"/>
      <c r="S8" s="467"/>
      <c r="T8" s="468"/>
      <c r="U8" s="468"/>
      <c r="V8" s="468"/>
      <c r="W8" s="468"/>
    </row>
    <row r="9" spans="1:37" x14ac:dyDescent="0.3">
      <c r="A9" s="34">
        <v>2</v>
      </c>
      <c r="B9" s="34">
        <v>3</v>
      </c>
      <c r="C9" s="34">
        <v>4</v>
      </c>
      <c r="D9" s="34">
        <v>5</v>
      </c>
      <c r="E9" s="34">
        <v>6</v>
      </c>
      <c r="F9" s="34">
        <v>7</v>
      </c>
      <c r="G9" s="34">
        <v>8</v>
      </c>
      <c r="H9" s="34">
        <v>9</v>
      </c>
      <c r="I9" s="34">
        <v>10</v>
      </c>
      <c r="J9" s="34">
        <v>11</v>
      </c>
      <c r="K9" s="89" t="s">
        <v>8</v>
      </c>
      <c r="L9" s="89" t="s">
        <v>9</v>
      </c>
      <c r="M9" s="89" t="s">
        <v>10</v>
      </c>
      <c r="N9" s="34">
        <v>2</v>
      </c>
      <c r="O9" s="34">
        <v>3</v>
      </c>
      <c r="P9" s="34">
        <v>4</v>
      </c>
      <c r="Q9" s="34">
        <v>5</v>
      </c>
      <c r="R9" s="34">
        <v>6</v>
      </c>
      <c r="S9" s="34">
        <v>7</v>
      </c>
      <c r="T9" s="248">
        <v>8</v>
      </c>
      <c r="U9" s="34">
        <v>9</v>
      </c>
      <c r="V9" s="34">
        <v>10</v>
      </c>
      <c r="W9" s="34">
        <v>11</v>
      </c>
    </row>
    <row r="10" spans="1:37" s="10" customFormat="1" ht="40.799999999999997" x14ac:dyDescent="0.3">
      <c r="A10" s="36" t="s">
        <v>12</v>
      </c>
      <c r="B10" s="37"/>
      <c r="C10" s="37"/>
      <c r="D10" s="37"/>
      <c r="E10" s="37"/>
      <c r="F10" s="38"/>
      <c r="G10" s="37">
        <f>SUM(G11,G17,G21,)</f>
        <v>169457.6</v>
      </c>
      <c r="H10" s="37">
        <f>SUM(H11,H17,H21,)</f>
        <v>4300</v>
      </c>
      <c r="I10" s="37">
        <f>SUM(I11,I17,I21,)</f>
        <v>446520.8</v>
      </c>
      <c r="J10" s="37">
        <f t="shared" ref="J10:J20" si="0">SUM(G10:I10)</f>
        <v>620278.4</v>
      </c>
      <c r="K10" s="90">
        <f>SUM(K11,K17,K21,)</f>
        <v>66476.600000000006</v>
      </c>
      <c r="L10" s="90">
        <f>SUM(L11,L17,L21,)</f>
        <v>0</v>
      </c>
      <c r="M10" s="90">
        <f>SUM(M11,M17,M21,)</f>
        <v>0</v>
      </c>
      <c r="N10" s="36" t="s">
        <v>12</v>
      </c>
      <c r="O10" s="37"/>
      <c r="P10" s="37"/>
      <c r="Q10" s="37"/>
      <c r="R10" s="37"/>
      <c r="S10" s="38"/>
      <c r="T10" s="246">
        <f>SUM(T11,T17,T21,)</f>
        <v>231584.4</v>
      </c>
      <c r="U10" s="37">
        <f>SUM(U11,U17,U21,)</f>
        <v>4300</v>
      </c>
      <c r="V10" s="37">
        <f>SUM(V11,V17,V21,)</f>
        <v>446615.2</v>
      </c>
      <c r="W10" s="37">
        <f t="shared" ref="W10:W11" si="1">SUM(T10:V10)</f>
        <v>682499.6</v>
      </c>
      <c r="X10" s="10">
        <f>T10-G10</f>
        <v>62126.799999999988</v>
      </c>
    </row>
    <row r="11" spans="1:37" s="10" customFormat="1" ht="61.2" x14ac:dyDescent="0.3">
      <c r="A11" s="36" t="s">
        <v>13</v>
      </c>
      <c r="B11" s="37"/>
      <c r="C11" s="40" t="s">
        <v>14</v>
      </c>
      <c r="D11" s="37"/>
      <c r="E11" s="37"/>
      <c r="F11" s="38"/>
      <c r="G11" s="37">
        <f t="shared" ref="G11:M12" si="2">G12</f>
        <v>0</v>
      </c>
      <c r="H11" s="37">
        <f t="shared" si="2"/>
        <v>0</v>
      </c>
      <c r="I11" s="37">
        <f t="shared" si="2"/>
        <v>326990.2</v>
      </c>
      <c r="J11" s="37">
        <f t="shared" si="0"/>
        <v>326990.2</v>
      </c>
      <c r="K11" s="90">
        <f t="shared" si="2"/>
        <v>0</v>
      </c>
      <c r="L11" s="90">
        <f t="shared" si="2"/>
        <v>0</v>
      </c>
      <c r="M11" s="90">
        <f t="shared" si="2"/>
        <v>0</v>
      </c>
      <c r="N11" s="36" t="s">
        <v>13</v>
      </c>
      <c r="O11" s="37"/>
      <c r="P11" s="40" t="s">
        <v>14</v>
      </c>
      <c r="Q11" s="37"/>
      <c r="R11" s="37"/>
      <c r="S11" s="38"/>
      <c r="T11" s="246">
        <f t="shared" ref="T11:V12" si="3">T12</f>
        <v>0</v>
      </c>
      <c r="U11" s="37">
        <f t="shared" si="3"/>
        <v>0</v>
      </c>
      <c r="V11" s="37">
        <f t="shared" si="3"/>
        <v>326990.2</v>
      </c>
      <c r="W11" s="37">
        <f t="shared" si="1"/>
        <v>326990.2</v>
      </c>
      <c r="X11" s="10">
        <f t="shared" ref="X11:X74" si="4">T11-G11</f>
        <v>0</v>
      </c>
    </row>
    <row r="12" spans="1:37" ht="63" x14ac:dyDescent="0.3">
      <c r="A12" s="42" t="s">
        <v>15</v>
      </c>
      <c r="B12" s="40"/>
      <c r="C12" s="40"/>
      <c r="D12" s="40"/>
      <c r="E12" s="40"/>
      <c r="F12" s="41"/>
      <c r="G12" s="40">
        <f t="shared" si="2"/>
        <v>0</v>
      </c>
      <c r="H12" s="40">
        <f t="shared" si="2"/>
        <v>0</v>
      </c>
      <c r="I12" s="40">
        <f t="shared" si="2"/>
        <v>326990.2</v>
      </c>
      <c r="J12" s="40">
        <f>SUM(G12:I12)</f>
        <v>326990.2</v>
      </c>
      <c r="K12" s="89">
        <v>0</v>
      </c>
      <c r="L12" s="89">
        <v>0</v>
      </c>
      <c r="M12" s="89">
        <v>0</v>
      </c>
      <c r="N12" s="42" t="s">
        <v>15</v>
      </c>
      <c r="O12" s="40"/>
      <c r="P12" s="40"/>
      <c r="Q12" s="40"/>
      <c r="R12" s="40"/>
      <c r="S12" s="41"/>
      <c r="T12" s="245">
        <f t="shared" si="3"/>
        <v>0</v>
      </c>
      <c r="U12" s="40">
        <f t="shared" si="3"/>
        <v>0</v>
      </c>
      <c r="V12" s="40">
        <f t="shared" si="3"/>
        <v>326990.2</v>
      </c>
      <c r="W12" s="40">
        <f>SUM(T12:V12)</f>
        <v>326990.2</v>
      </c>
      <c r="X12" s="6">
        <f t="shared" si="4"/>
        <v>0</v>
      </c>
    </row>
    <row r="13" spans="1:37" x14ac:dyDescent="0.3">
      <c r="A13" s="472" t="s">
        <v>16</v>
      </c>
      <c r="B13" s="43" t="s">
        <v>17</v>
      </c>
      <c r="C13" s="40" t="s">
        <v>14</v>
      </c>
      <c r="D13" s="40"/>
      <c r="E13" s="40"/>
      <c r="F13" s="41"/>
      <c r="G13" s="40"/>
      <c r="H13" s="40"/>
      <c r="I13" s="40">
        <f>SUM(I14:I16)</f>
        <v>326990.2</v>
      </c>
      <c r="J13" s="40">
        <f t="shared" si="0"/>
        <v>326990.2</v>
      </c>
      <c r="K13" s="89">
        <v>0</v>
      </c>
      <c r="L13" s="89">
        <v>0</v>
      </c>
      <c r="M13" s="89">
        <v>0</v>
      </c>
      <c r="N13" s="472" t="s">
        <v>16</v>
      </c>
      <c r="O13" s="487" t="s">
        <v>17</v>
      </c>
      <c r="P13" s="40" t="s">
        <v>14</v>
      </c>
      <c r="Q13" s="40"/>
      <c r="R13" s="40"/>
      <c r="S13" s="41"/>
      <c r="T13" s="245"/>
      <c r="U13" s="40"/>
      <c r="V13" s="40">
        <f>SUM(V14:V16)</f>
        <v>326990.2</v>
      </c>
      <c r="W13" s="40">
        <f t="shared" ref="W13:W20" si="5">SUM(T13:V13)</f>
        <v>326990.2</v>
      </c>
      <c r="X13" s="6">
        <f t="shared" si="4"/>
        <v>0</v>
      </c>
    </row>
    <row r="14" spans="1:37" x14ac:dyDescent="0.3">
      <c r="A14" s="472"/>
      <c r="B14" s="43"/>
      <c r="C14" s="40" t="s">
        <v>18</v>
      </c>
      <c r="D14" s="40"/>
      <c r="E14" s="40"/>
      <c r="F14" s="41"/>
      <c r="G14" s="40"/>
      <c r="H14" s="40"/>
      <c r="I14" s="40">
        <v>218800</v>
      </c>
      <c r="J14" s="40">
        <f t="shared" si="0"/>
        <v>218800</v>
      </c>
      <c r="K14" s="89">
        <v>0</v>
      </c>
      <c r="L14" s="89">
        <v>0</v>
      </c>
      <c r="M14" s="89">
        <v>0</v>
      </c>
      <c r="N14" s="472"/>
      <c r="O14" s="488"/>
      <c r="P14" s="40" t="s">
        <v>18</v>
      </c>
      <c r="Q14" s="40"/>
      <c r="R14" s="40"/>
      <c r="S14" s="41"/>
      <c r="T14" s="245"/>
      <c r="U14" s="40"/>
      <c r="V14" s="40">
        <v>218800</v>
      </c>
      <c r="W14" s="40">
        <f t="shared" si="5"/>
        <v>218800</v>
      </c>
      <c r="X14" s="6">
        <f t="shared" si="4"/>
        <v>0</v>
      </c>
    </row>
    <row r="15" spans="1:37" ht="42" x14ac:dyDescent="0.3">
      <c r="A15" s="472"/>
      <c r="B15" s="43"/>
      <c r="C15" s="40" t="s">
        <v>19</v>
      </c>
      <c r="D15" s="40"/>
      <c r="E15" s="40"/>
      <c r="F15" s="41"/>
      <c r="G15" s="40"/>
      <c r="H15" s="40"/>
      <c r="I15" s="40">
        <v>72400</v>
      </c>
      <c r="J15" s="40">
        <f t="shared" si="0"/>
        <v>72400</v>
      </c>
      <c r="K15" s="89">
        <v>0</v>
      </c>
      <c r="L15" s="89">
        <v>0</v>
      </c>
      <c r="M15" s="89">
        <v>0</v>
      </c>
      <c r="N15" s="472"/>
      <c r="O15" s="488"/>
      <c r="P15" s="40" t="s">
        <v>19</v>
      </c>
      <c r="Q15" s="40"/>
      <c r="R15" s="40"/>
      <c r="S15" s="41"/>
      <c r="T15" s="245"/>
      <c r="U15" s="40"/>
      <c r="V15" s="40">
        <v>72400</v>
      </c>
      <c r="W15" s="40">
        <f t="shared" si="5"/>
        <v>72400</v>
      </c>
      <c r="X15" s="6">
        <f t="shared" si="4"/>
        <v>0</v>
      </c>
    </row>
    <row r="16" spans="1:37" ht="42" x14ac:dyDescent="0.3">
      <c r="A16" s="472"/>
      <c r="B16" s="43"/>
      <c r="C16" s="40" t="s">
        <v>20</v>
      </c>
      <c r="D16" s="40"/>
      <c r="E16" s="40"/>
      <c r="F16" s="41"/>
      <c r="G16" s="40"/>
      <c r="H16" s="40"/>
      <c r="I16" s="40">
        <v>35790.199999999997</v>
      </c>
      <c r="J16" s="40">
        <f t="shared" si="0"/>
        <v>35790.199999999997</v>
      </c>
      <c r="K16" s="89">
        <v>0</v>
      </c>
      <c r="L16" s="89">
        <v>0</v>
      </c>
      <c r="M16" s="89">
        <v>0</v>
      </c>
      <c r="N16" s="472"/>
      <c r="O16" s="489"/>
      <c r="P16" s="40" t="s">
        <v>20</v>
      </c>
      <c r="Q16" s="40"/>
      <c r="R16" s="40"/>
      <c r="S16" s="41"/>
      <c r="T16" s="245"/>
      <c r="U16" s="40"/>
      <c r="V16" s="40">
        <v>35790.199999999997</v>
      </c>
      <c r="W16" s="40">
        <f t="shared" si="5"/>
        <v>35790.199999999997</v>
      </c>
      <c r="X16" s="6">
        <f t="shared" si="4"/>
        <v>0</v>
      </c>
    </row>
    <row r="17" spans="1:24" s="10" customFormat="1" ht="40.799999999999997" x14ac:dyDescent="0.3">
      <c r="A17" s="36" t="s">
        <v>21</v>
      </c>
      <c r="B17" s="37"/>
      <c r="C17" s="40" t="s">
        <v>14</v>
      </c>
      <c r="D17" s="37"/>
      <c r="E17" s="37"/>
      <c r="F17" s="38"/>
      <c r="G17" s="37">
        <f t="shared" ref="G17:M18" si="6">G18</f>
        <v>0</v>
      </c>
      <c r="H17" s="37">
        <f t="shared" si="6"/>
        <v>0</v>
      </c>
      <c r="I17" s="37">
        <f t="shared" si="6"/>
        <v>119530.59999999999</v>
      </c>
      <c r="J17" s="37">
        <f t="shared" si="0"/>
        <v>119530.59999999999</v>
      </c>
      <c r="K17" s="90">
        <f t="shared" si="6"/>
        <v>0</v>
      </c>
      <c r="L17" s="90">
        <f t="shared" si="6"/>
        <v>0</v>
      </c>
      <c r="M17" s="90">
        <f t="shared" si="6"/>
        <v>0</v>
      </c>
      <c r="N17" s="36" t="s">
        <v>21</v>
      </c>
      <c r="O17" s="37"/>
      <c r="P17" s="40" t="s">
        <v>14</v>
      </c>
      <c r="Q17" s="37"/>
      <c r="R17" s="37"/>
      <c r="S17" s="38"/>
      <c r="T17" s="246">
        <f t="shared" ref="T17:V18" si="7">T18</f>
        <v>0</v>
      </c>
      <c r="U17" s="37">
        <f t="shared" si="7"/>
        <v>0</v>
      </c>
      <c r="V17" s="37">
        <f t="shared" si="7"/>
        <v>119625</v>
      </c>
      <c r="W17" s="37">
        <f t="shared" si="5"/>
        <v>119625</v>
      </c>
      <c r="X17" s="10">
        <f t="shared" si="4"/>
        <v>0</v>
      </c>
    </row>
    <row r="18" spans="1:24" ht="63" x14ac:dyDescent="0.3">
      <c r="A18" s="42" t="s">
        <v>22</v>
      </c>
      <c r="B18" s="40"/>
      <c r="C18" s="40"/>
      <c r="D18" s="40"/>
      <c r="E18" s="40"/>
      <c r="F18" s="41"/>
      <c r="G18" s="40">
        <f t="shared" si="6"/>
        <v>0</v>
      </c>
      <c r="H18" s="40">
        <f t="shared" si="6"/>
        <v>0</v>
      </c>
      <c r="I18" s="40">
        <f>I19+I20</f>
        <v>119530.59999999999</v>
      </c>
      <c r="J18" s="40">
        <f t="shared" si="0"/>
        <v>119530.59999999999</v>
      </c>
      <c r="K18" s="89">
        <v>0</v>
      </c>
      <c r="L18" s="89">
        <v>0</v>
      </c>
      <c r="M18" s="89">
        <v>0</v>
      </c>
      <c r="N18" s="42" t="s">
        <v>22</v>
      </c>
      <c r="O18" s="40"/>
      <c r="P18" s="40"/>
      <c r="Q18" s="40"/>
      <c r="R18" s="40"/>
      <c r="S18" s="41"/>
      <c r="T18" s="245">
        <f t="shared" si="7"/>
        <v>0</v>
      </c>
      <c r="U18" s="40">
        <f t="shared" si="7"/>
        <v>0</v>
      </c>
      <c r="V18" s="40">
        <f>V19+V20</f>
        <v>119625</v>
      </c>
      <c r="W18" s="40">
        <f t="shared" si="5"/>
        <v>119625</v>
      </c>
      <c r="X18" s="6">
        <f t="shared" si="4"/>
        <v>0</v>
      </c>
    </row>
    <row r="19" spans="1:24" ht="84" x14ac:dyDescent="0.3">
      <c r="A19" s="42" t="s">
        <v>23</v>
      </c>
      <c r="B19" s="43" t="s">
        <v>24</v>
      </c>
      <c r="C19" s="40"/>
      <c r="D19" s="40"/>
      <c r="E19" s="40"/>
      <c r="F19" s="41"/>
      <c r="G19" s="40"/>
      <c r="H19" s="40"/>
      <c r="I19" s="40">
        <f>114057.9+2692.8</f>
        <v>116750.7</v>
      </c>
      <c r="J19" s="40">
        <f t="shared" si="0"/>
        <v>116750.7</v>
      </c>
      <c r="K19" s="89">
        <v>0</v>
      </c>
      <c r="L19" s="89">
        <v>0</v>
      </c>
      <c r="M19" s="89">
        <v>0</v>
      </c>
      <c r="N19" s="42" t="s">
        <v>23</v>
      </c>
      <c r="O19" s="43" t="s">
        <v>24</v>
      </c>
      <c r="P19" s="40"/>
      <c r="Q19" s="40"/>
      <c r="R19" s="40"/>
      <c r="S19" s="41"/>
      <c r="T19" s="245"/>
      <c r="U19" s="40"/>
      <c r="V19" s="40">
        <f>114057.9+2692.8</f>
        <v>116750.7</v>
      </c>
      <c r="W19" s="40">
        <f t="shared" si="5"/>
        <v>116750.7</v>
      </c>
      <c r="X19" s="6">
        <f t="shared" si="4"/>
        <v>0</v>
      </c>
    </row>
    <row r="20" spans="1:24" ht="63" x14ac:dyDescent="0.3">
      <c r="A20" s="44" t="s">
        <v>25</v>
      </c>
      <c r="B20" s="43" t="s">
        <v>26</v>
      </c>
      <c r="C20" s="40"/>
      <c r="D20" s="40"/>
      <c r="E20" s="40"/>
      <c r="F20" s="41"/>
      <c r="G20" s="40"/>
      <c r="H20" s="40"/>
      <c r="I20" s="40">
        <v>2779.9</v>
      </c>
      <c r="J20" s="40">
        <f t="shared" si="0"/>
        <v>2779.9</v>
      </c>
      <c r="K20" s="89">
        <v>0</v>
      </c>
      <c r="L20" s="89">
        <v>0</v>
      </c>
      <c r="M20" s="89">
        <v>0</v>
      </c>
      <c r="N20" s="44" t="s">
        <v>25</v>
      </c>
      <c r="O20" s="43" t="s">
        <v>26</v>
      </c>
      <c r="P20" s="40"/>
      <c r="Q20" s="40"/>
      <c r="R20" s="40"/>
      <c r="S20" s="41"/>
      <c r="T20" s="245"/>
      <c r="U20" s="40"/>
      <c r="V20" s="40">
        <f>2779.9+94.4</f>
        <v>2874.3</v>
      </c>
      <c r="W20" s="40">
        <f t="shared" si="5"/>
        <v>2874.3</v>
      </c>
      <c r="X20" s="6">
        <f t="shared" si="4"/>
        <v>0</v>
      </c>
    </row>
    <row r="21" spans="1:24" s="11" customFormat="1" ht="84" x14ac:dyDescent="0.3">
      <c r="A21" s="45" t="s">
        <v>27</v>
      </c>
      <c r="B21" s="46"/>
      <c r="C21" s="46"/>
      <c r="D21" s="46"/>
      <c r="E21" s="46"/>
      <c r="F21" s="47"/>
      <c r="G21" s="46">
        <f>G22+G27+G30+G128+G130+G155+G157+G156+G161</f>
        <v>169457.6</v>
      </c>
      <c r="H21" s="46">
        <f>H22+H27+H30+H128+H130+H155+H157+H156+H161</f>
        <v>4300</v>
      </c>
      <c r="I21" s="46"/>
      <c r="J21" s="46">
        <f t="shared" ref="J21:J41" si="8">G21+H21</f>
        <v>173757.6</v>
      </c>
      <c r="K21" s="91">
        <f>K22+K27+K30+K128+K130+K155+K157+K156+K161</f>
        <v>66476.600000000006</v>
      </c>
      <c r="L21" s="91">
        <f>L22+L27+L30+L128+L130+L155+L157+L156+L161</f>
        <v>0</v>
      </c>
      <c r="M21" s="91">
        <v>0</v>
      </c>
      <c r="N21" s="45" t="s">
        <v>27</v>
      </c>
      <c r="O21" s="46"/>
      <c r="P21" s="46"/>
      <c r="Q21" s="46"/>
      <c r="R21" s="46"/>
      <c r="S21" s="47"/>
      <c r="T21" s="46">
        <f>T22+T27+T30+T128+T130+T155+T157+T156+T161</f>
        <v>231584.4</v>
      </c>
      <c r="U21" s="46">
        <f>U22+U27+U30+U128+U130+U155+U157+U156+U161</f>
        <v>4300</v>
      </c>
      <c r="V21" s="46"/>
      <c r="W21" s="46">
        <f t="shared" ref="W21:W41" si="9">T21+U21</f>
        <v>235884.4</v>
      </c>
      <c r="X21" s="11">
        <f t="shared" si="4"/>
        <v>62126.799999999988</v>
      </c>
    </row>
    <row r="22" spans="1:24" s="10" customFormat="1" ht="84" x14ac:dyDescent="0.3">
      <c r="A22" s="82" t="s">
        <v>28</v>
      </c>
      <c r="B22" s="43" t="s">
        <v>29</v>
      </c>
      <c r="C22" s="40"/>
      <c r="D22" s="37"/>
      <c r="E22" s="37"/>
      <c r="F22" s="38"/>
      <c r="G22" s="37">
        <f>SUM(G23:G26)</f>
        <v>1728.7</v>
      </c>
      <c r="H22" s="37"/>
      <c r="I22" s="37"/>
      <c r="J22" s="37">
        <f t="shared" si="8"/>
        <v>1728.7</v>
      </c>
      <c r="K22" s="90">
        <f>SUM(K23:K26)</f>
        <v>0</v>
      </c>
      <c r="L22" s="90">
        <v>0</v>
      </c>
      <c r="M22" s="90">
        <v>0</v>
      </c>
      <c r="N22" s="82" t="s">
        <v>28</v>
      </c>
      <c r="O22" s="43" t="s">
        <v>29</v>
      </c>
      <c r="P22" s="40"/>
      <c r="Q22" s="37"/>
      <c r="R22" s="37"/>
      <c r="S22" s="38"/>
      <c r="T22" s="246">
        <f>SUM(T23:T26)</f>
        <v>1358.7</v>
      </c>
      <c r="U22" s="37"/>
      <c r="V22" s="37"/>
      <c r="W22" s="37">
        <f t="shared" si="9"/>
        <v>1358.7</v>
      </c>
      <c r="X22" s="10">
        <f t="shared" si="4"/>
        <v>-370</v>
      </c>
    </row>
    <row r="23" spans="1:24" s="12" customFormat="1" ht="42" x14ac:dyDescent="0.3">
      <c r="A23" s="48" t="s">
        <v>30</v>
      </c>
      <c r="B23" s="49">
        <v>211</v>
      </c>
      <c r="C23" s="50" t="s">
        <v>14</v>
      </c>
      <c r="D23" s="51"/>
      <c r="E23" s="51"/>
      <c r="F23" s="52"/>
      <c r="G23" s="50">
        <v>269</v>
      </c>
      <c r="H23" s="51"/>
      <c r="I23" s="51"/>
      <c r="J23" s="50">
        <f t="shared" si="8"/>
        <v>269</v>
      </c>
      <c r="K23" s="92">
        <v>0</v>
      </c>
      <c r="L23" s="92">
        <v>0</v>
      </c>
      <c r="M23" s="92">
        <v>0</v>
      </c>
      <c r="N23" s="48" t="s">
        <v>30</v>
      </c>
      <c r="O23" s="49">
        <v>211</v>
      </c>
      <c r="P23" s="50" t="s">
        <v>14</v>
      </c>
      <c r="Q23" s="51"/>
      <c r="R23" s="51"/>
      <c r="S23" s="52"/>
      <c r="T23" s="50">
        <f>269+11</f>
        <v>280</v>
      </c>
      <c r="U23" s="51"/>
      <c r="V23" s="51"/>
      <c r="W23" s="50">
        <f t="shared" si="9"/>
        <v>280</v>
      </c>
      <c r="X23" s="12">
        <f t="shared" si="4"/>
        <v>11</v>
      </c>
    </row>
    <row r="24" spans="1:24" s="12" customFormat="1" x14ac:dyDescent="0.3">
      <c r="A24" s="48" t="s">
        <v>31</v>
      </c>
      <c r="B24" s="49">
        <v>213</v>
      </c>
      <c r="C24" s="50" t="s">
        <v>14</v>
      </c>
      <c r="D24" s="51"/>
      <c r="E24" s="51"/>
      <c r="F24" s="52"/>
      <c r="G24" s="50">
        <v>81</v>
      </c>
      <c r="H24" s="51"/>
      <c r="I24" s="51"/>
      <c r="J24" s="50">
        <f t="shared" si="8"/>
        <v>81</v>
      </c>
      <c r="K24" s="92">
        <v>0</v>
      </c>
      <c r="L24" s="92">
        <v>0</v>
      </c>
      <c r="M24" s="92">
        <v>0</v>
      </c>
      <c r="N24" s="48" t="s">
        <v>31</v>
      </c>
      <c r="O24" s="49">
        <v>213</v>
      </c>
      <c r="P24" s="50" t="s">
        <v>14</v>
      </c>
      <c r="Q24" s="51"/>
      <c r="R24" s="51"/>
      <c r="S24" s="52"/>
      <c r="T24" s="50">
        <f>81-19</f>
        <v>62</v>
      </c>
      <c r="U24" s="51"/>
      <c r="V24" s="51"/>
      <c r="W24" s="50">
        <f t="shared" si="9"/>
        <v>62</v>
      </c>
      <c r="X24" s="12">
        <f t="shared" si="4"/>
        <v>-19</v>
      </c>
    </row>
    <row r="25" spans="1:24" s="12" customFormat="1" ht="42" x14ac:dyDescent="0.3">
      <c r="A25" s="48" t="s">
        <v>30</v>
      </c>
      <c r="B25" s="49">
        <v>241</v>
      </c>
      <c r="C25" s="53" t="s">
        <v>18</v>
      </c>
      <c r="D25" s="51"/>
      <c r="E25" s="51"/>
      <c r="F25" s="52"/>
      <c r="G25" s="50">
        <v>1190</v>
      </c>
      <c r="H25" s="51"/>
      <c r="I25" s="51"/>
      <c r="J25" s="50">
        <f t="shared" si="8"/>
        <v>1190</v>
      </c>
      <c r="K25" s="92">
        <v>0</v>
      </c>
      <c r="L25" s="92">
        <v>0</v>
      </c>
      <c r="M25" s="92">
        <v>0</v>
      </c>
      <c r="N25" s="48" t="s">
        <v>30</v>
      </c>
      <c r="O25" s="49">
        <v>241</v>
      </c>
      <c r="P25" s="53" t="s">
        <v>18</v>
      </c>
      <c r="Q25" s="51"/>
      <c r="R25" s="51"/>
      <c r="S25" s="52"/>
      <c r="T25" s="50">
        <f>1190-268</f>
        <v>922</v>
      </c>
      <c r="U25" s="51"/>
      <c r="V25" s="51"/>
      <c r="W25" s="50">
        <f t="shared" si="9"/>
        <v>922</v>
      </c>
      <c r="X25" s="12">
        <f t="shared" si="4"/>
        <v>-268</v>
      </c>
    </row>
    <row r="26" spans="1:24" s="12" customFormat="1" ht="42" x14ac:dyDescent="0.3">
      <c r="A26" s="48" t="s">
        <v>30</v>
      </c>
      <c r="B26" s="49">
        <v>241</v>
      </c>
      <c r="C26" s="53" t="s">
        <v>19</v>
      </c>
      <c r="D26" s="51"/>
      <c r="E26" s="51"/>
      <c r="F26" s="52"/>
      <c r="G26" s="50">
        <v>188.7</v>
      </c>
      <c r="H26" s="51"/>
      <c r="I26" s="51"/>
      <c r="J26" s="50">
        <f t="shared" si="8"/>
        <v>188.7</v>
      </c>
      <c r="K26" s="92">
        <v>0</v>
      </c>
      <c r="L26" s="92">
        <v>0</v>
      </c>
      <c r="M26" s="92">
        <v>0</v>
      </c>
      <c r="N26" s="48" t="s">
        <v>30</v>
      </c>
      <c r="O26" s="49">
        <v>241</v>
      </c>
      <c r="P26" s="53" t="s">
        <v>19</v>
      </c>
      <c r="Q26" s="51"/>
      <c r="R26" s="51"/>
      <c r="S26" s="52"/>
      <c r="T26" s="50">
        <f>188.7-94</f>
        <v>94.699999999999989</v>
      </c>
      <c r="U26" s="51"/>
      <c r="V26" s="51"/>
      <c r="W26" s="50">
        <f t="shared" si="9"/>
        <v>94.699999999999989</v>
      </c>
      <c r="X26" s="12">
        <f t="shared" si="4"/>
        <v>-94</v>
      </c>
    </row>
    <row r="27" spans="1:24" ht="84" x14ac:dyDescent="0.3">
      <c r="A27" s="82" t="s">
        <v>32</v>
      </c>
      <c r="B27" s="43" t="s">
        <v>33</v>
      </c>
      <c r="C27" s="40"/>
      <c r="D27" s="37"/>
      <c r="E27" s="35"/>
      <c r="F27" s="38"/>
      <c r="G27" s="37">
        <f>SUM(G28:G29)</f>
        <v>12984</v>
      </c>
      <c r="H27" s="37"/>
      <c r="I27" s="37"/>
      <c r="J27" s="37">
        <f t="shared" si="8"/>
        <v>12984</v>
      </c>
      <c r="K27" s="89">
        <f>SUM(K28:K29)</f>
        <v>0</v>
      </c>
      <c r="L27" s="89"/>
      <c r="M27" s="89"/>
      <c r="N27" s="82" t="s">
        <v>32</v>
      </c>
      <c r="O27" s="43" t="s">
        <v>33</v>
      </c>
      <c r="P27" s="40"/>
      <c r="Q27" s="37"/>
      <c r="R27" s="35"/>
      <c r="S27" s="38"/>
      <c r="T27" s="246">
        <f>SUM(T28:T29)</f>
        <v>12984</v>
      </c>
      <c r="U27" s="37"/>
      <c r="V27" s="37"/>
      <c r="W27" s="37">
        <f t="shared" si="9"/>
        <v>12984</v>
      </c>
      <c r="X27" s="6">
        <f t="shared" si="4"/>
        <v>0</v>
      </c>
    </row>
    <row r="28" spans="1:24" s="13" customFormat="1" x14ac:dyDescent="0.3">
      <c r="A28" s="48" t="s">
        <v>34</v>
      </c>
      <c r="B28" s="54" t="s">
        <v>35</v>
      </c>
      <c r="C28" s="50" t="s">
        <v>14</v>
      </c>
      <c r="D28" s="50" t="s">
        <v>36</v>
      </c>
      <c r="E28" s="49">
        <v>127</v>
      </c>
      <c r="F28" s="55"/>
      <c r="G28" s="50">
        <v>12920</v>
      </c>
      <c r="H28" s="50"/>
      <c r="I28" s="50"/>
      <c r="J28" s="50">
        <f t="shared" si="8"/>
        <v>12920</v>
      </c>
      <c r="K28" s="92">
        <v>0</v>
      </c>
      <c r="L28" s="92">
        <v>0</v>
      </c>
      <c r="M28" s="92">
        <v>0</v>
      </c>
      <c r="N28" s="48" t="s">
        <v>34</v>
      </c>
      <c r="O28" s="54" t="s">
        <v>35</v>
      </c>
      <c r="P28" s="50" t="s">
        <v>14</v>
      </c>
      <c r="Q28" s="50" t="s">
        <v>36</v>
      </c>
      <c r="R28" s="49">
        <v>127</v>
      </c>
      <c r="S28" s="55"/>
      <c r="T28" s="50">
        <v>12920</v>
      </c>
      <c r="U28" s="50"/>
      <c r="V28" s="50"/>
      <c r="W28" s="50">
        <f t="shared" si="9"/>
        <v>12920</v>
      </c>
      <c r="X28" s="13">
        <f t="shared" si="4"/>
        <v>0</v>
      </c>
    </row>
    <row r="29" spans="1:24" s="13" customFormat="1" x14ac:dyDescent="0.3">
      <c r="A29" s="48" t="s">
        <v>37</v>
      </c>
      <c r="B29" s="54" t="s">
        <v>38</v>
      </c>
      <c r="C29" s="50" t="s">
        <v>14</v>
      </c>
      <c r="D29" s="50"/>
      <c r="E29" s="49"/>
      <c r="F29" s="55"/>
      <c r="G29" s="50">
        <v>64</v>
      </c>
      <c r="H29" s="50"/>
      <c r="I29" s="50"/>
      <c r="J29" s="50">
        <f t="shared" si="8"/>
        <v>64</v>
      </c>
      <c r="K29" s="92">
        <v>0</v>
      </c>
      <c r="L29" s="92">
        <v>0</v>
      </c>
      <c r="M29" s="92">
        <v>0</v>
      </c>
      <c r="N29" s="48" t="s">
        <v>37</v>
      </c>
      <c r="O29" s="54" t="s">
        <v>38</v>
      </c>
      <c r="P29" s="50" t="s">
        <v>14</v>
      </c>
      <c r="Q29" s="50"/>
      <c r="R29" s="49"/>
      <c r="S29" s="55"/>
      <c r="T29" s="50">
        <v>64</v>
      </c>
      <c r="U29" s="50"/>
      <c r="V29" s="50"/>
      <c r="W29" s="50">
        <f t="shared" si="9"/>
        <v>64</v>
      </c>
      <c r="X29" s="13">
        <f t="shared" si="4"/>
        <v>0</v>
      </c>
    </row>
    <row r="30" spans="1:24" s="10" customFormat="1" ht="61.2" x14ac:dyDescent="0.3">
      <c r="A30" s="82" t="s">
        <v>204</v>
      </c>
      <c r="B30" s="79" t="s">
        <v>39</v>
      </c>
      <c r="C30" s="37"/>
      <c r="D30" s="37"/>
      <c r="E30" s="37"/>
      <c r="F30" s="38"/>
      <c r="G30" s="37">
        <f>G31+G91+G122+G123+G124</f>
        <v>114386.6</v>
      </c>
      <c r="H30" s="37">
        <f>H31+H91+H122+H123+H124</f>
        <v>0</v>
      </c>
      <c r="I30" s="37"/>
      <c r="J30" s="37">
        <f t="shared" si="8"/>
        <v>114386.6</v>
      </c>
      <c r="K30" s="90">
        <f>K31+K91+K122+K123+K124</f>
        <v>66776.600000000006</v>
      </c>
      <c r="L30" s="90">
        <f>L31+L91+L122+L123+L124</f>
        <v>0</v>
      </c>
      <c r="M30" s="90">
        <v>0</v>
      </c>
      <c r="N30" s="82" t="s">
        <v>204</v>
      </c>
      <c r="O30" s="79" t="s">
        <v>39</v>
      </c>
      <c r="P30" s="37"/>
      <c r="Q30" s="37"/>
      <c r="R30" s="37"/>
      <c r="S30" s="38"/>
      <c r="T30" s="246">
        <f>T31+T91+T122+T123+T124+T125</f>
        <v>180474.1</v>
      </c>
      <c r="U30" s="37">
        <f>U31+U91+U122+U123+U124</f>
        <v>0</v>
      </c>
      <c r="V30" s="37"/>
      <c r="W30" s="37">
        <f t="shared" si="9"/>
        <v>180474.1</v>
      </c>
      <c r="X30" s="10">
        <f t="shared" si="4"/>
        <v>66087.5</v>
      </c>
    </row>
    <row r="31" spans="1:24" s="12" customFormat="1" ht="62.4" x14ac:dyDescent="0.3">
      <c r="A31" s="56" t="s">
        <v>40</v>
      </c>
      <c r="B31" s="54"/>
      <c r="C31" s="50"/>
      <c r="D31" s="40"/>
      <c r="E31" s="40"/>
      <c r="F31" s="41"/>
      <c r="G31" s="40">
        <f>G32+G39+G69+G77</f>
        <v>13303.500000000002</v>
      </c>
      <c r="H31" s="40">
        <f>H32+H39+H69+H77</f>
        <v>0</v>
      </c>
      <c r="I31" s="40"/>
      <c r="J31" s="40">
        <f t="shared" si="8"/>
        <v>13303.500000000002</v>
      </c>
      <c r="K31" s="92">
        <v>0</v>
      </c>
      <c r="L31" s="92">
        <v>0</v>
      </c>
      <c r="M31" s="92">
        <v>0</v>
      </c>
      <c r="N31" s="56" t="s">
        <v>40</v>
      </c>
      <c r="O31" s="54"/>
      <c r="P31" s="50"/>
      <c r="Q31" s="40"/>
      <c r="R31" s="40"/>
      <c r="S31" s="41"/>
      <c r="T31" s="245">
        <f>T32+T39+T69+T77</f>
        <v>12714.4</v>
      </c>
      <c r="U31" s="40">
        <f>U32+U39+U69+U77</f>
        <v>0</v>
      </c>
      <c r="V31" s="40"/>
      <c r="W31" s="40">
        <f t="shared" si="9"/>
        <v>12714.4</v>
      </c>
      <c r="X31" s="12">
        <f t="shared" si="4"/>
        <v>-589.10000000000218</v>
      </c>
    </row>
    <row r="32" spans="1:24" s="10" customFormat="1" ht="20.399999999999999" x14ac:dyDescent="0.3">
      <c r="A32" s="82" t="s">
        <v>41</v>
      </c>
      <c r="B32" s="37"/>
      <c r="C32" s="37"/>
      <c r="D32" s="37"/>
      <c r="E32" s="37"/>
      <c r="F32" s="38"/>
      <c r="G32" s="37">
        <f>G34+G35+G36+G37+G38</f>
        <v>769</v>
      </c>
      <c r="H32" s="37">
        <f>H34+H35+H36+H37+H38</f>
        <v>0</v>
      </c>
      <c r="I32" s="37"/>
      <c r="J32" s="37">
        <f t="shared" si="8"/>
        <v>769</v>
      </c>
      <c r="K32" s="90">
        <f>K34+K35+K36+K37+K38</f>
        <v>0</v>
      </c>
      <c r="L32" s="90">
        <f>L34+L35+L36+L37+L38</f>
        <v>0</v>
      </c>
      <c r="M32" s="90"/>
      <c r="N32" s="82" t="s">
        <v>41</v>
      </c>
      <c r="O32" s="37"/>
      <c r="P32" s="37"/>
      <c r="Q32" s="37"/>
      <c r="R32" s="37"/>
      <c r="S32" s="38"/>
      <c r="T32" s="246">
        <f>T34+T35+T36+T37+T38</f>
        <v>768</v>
      </c>
      <c r="U32" s="37">
        <f>U34+U35+U36+U37+U38</f>
        <v>0</v>
      </c>
      <c r="V32" s="37"/>
      <c r="W32" s="37">
        <f t="shared" si="9"/>
        <v>768</v>
      </c>
      <c r="X32" s="10">
        <f t="shared" si="4"/>
        <v>-1</v>
      </c>
    </row>
    <row r="33" spans="1:25" s="279" customFormat="1" ht="42" x14ac:dyDescent="0.3">
      <c r="A33" s="336" t="s">
        <v>42</v>
      </c>
      <c r="B33" s="337"/>
      <c r="C33" s="337" t="s">
        <v>14</v>
      </c>
      <c r="D33" s="338"/>
      <c r="E33" s="339"/>
      <c r="F33" s="340"/>
      <c r="G33" s="341">
        <f>G34+G35</f>
        <v>0</v>
      </c>
      <c r="H33" s="341"/>
      <c r="I33" s="341"/>
      <c r="J33" s="338">
        <f t="shared" si="8"/>
        <v>0</v>
      </c>
      <c r="K33" s="341">
        <v>0</v>
      </c>
      <c r="L33" s="341">
        <v>0</v>
      </c>
      <c r="M33" s="341">
        <v>0</v>
      </c>
      <c r="N33" s="336" t="s">
        <v>42</v>
      </c>
      <c r="O33" s="337"/>
      <c r="P33" s="337" t="s">
        <v>14</v>
      </c>
      <c r="Q33" s="338"/>
      <c r="R33" s="339"/>
      <c r="S33" s="340"/>
      <c r="T33" s="341">
        <f>T34+T35</f>
        <v>0</v>
      </c>
      <c r="U33" s="341"/>
      <c r="V33" s="341"/>
      <c r="W33" s="338">
        <f t="shared" si="9"/>
        <v>0</v>
      </c>
      <c r="X33" s="279">
        <f t="shared" si="4"/>
        <v>0</v>
      </c>
    </row>
    <row r="34" spans="1:25" s="348" customFormat="1" x14ac:dyDescent="0.3">
      <c r="A34" s="342" t="s">
        <v>43</v>
      </c>
      <c r="B34" s="343" t="s">
        <v>38</v>
      </c>
      <c r="C34" s="343"/>
      <c r="D34" s="344" t="s">
        <v>44</v>
      </c>
      <c r="E34" s="345"/>
      <c r="F34" s="346"/>
      <c r="G34" s="347">
        <v>0</v>
      </c>
      <c r="H34" s="347"/>
      <c r="I34" s="347"/>
      <c r="J34" s="344">
        <f t="shared" si="8"/>
        <v>0</v>
      </c>
      <c r="K34" s="347">
        <v>0</v>
      </c>
      <c r="L34" s="347">
        <v>0</v>
      </c>
      <c r="M34" s="347">
        <v>0</v>
      </c>
      <c r="N34" s="342" t="s">
        <v>43</v>
      </c>
      <c r="O34" s="343" t="s">
        <v>38</v>
      </c>
      <c r="P34" s="343"/>
      <c r="Q34" s="344" t="s">
        <v>44</v>
      </c>
      <c r="R34" s="345"/>
      <c r="S34" s="346"/>
      <c r="T34" s="347">
        <v>0</v>
      </c>
      <c r="U34" s="347"/>
      <c r="V34" s="347"/>
      <c r="W34" s="344">
        <f t="shared" si="9"/>
        <v>0</v>
      </c>
      <c r="X34" s="348">
        <f t="shared" si="4"/>
        <v>0</v>
      </c>
    </row>
    <row r="35" spans="1:25" s="15" customFormat="1" x14ac:dyDescent="0.3">
      <c r="A35" s="76" t="s">
        <v>45</v>
      </c>
      <c r="B35" s="53">
        <v>221</v>
      </c>
      <c r="C35" s="53"/>
      <c r="D35" s="50" t="s">
        <v>44</v>
      </c>
      <c r="E35" s="49"/>
      <c r="F35" s="55"/>
      <c r="G35" s="65">
        <v>0</v>
      </c>
      <c r="H35" s="65"/>
      <c r="I35" s="65"/>
      <c r="J35" s="50">
        <f t="shared" si="8"/>
        <v>0</v>
      </c>
      <c r="K35" s="94">
        <v>0</v>
      </c>
      <c r="L35" s="94">
        <v>0</v>
      </c>
      <c r="M35" s="94">
        <v>0</v>
      </c>
      <c r="N35" s="76" t="s">
        <v>45</v>
      </c>
      <c r="O35" s="53">
        <v>221</v>
      </c>
      <c r="P35" s="53"/>
      <c r="Q35" s="50" t="s">
        <v>44</v>
      </c>
      <c r="R35" s="49"/>
      <c r="S35" s="55"/>
      <c r="T35" s="65">
        <v>0</v>
      </c>
      <c r="U35" s="65"/>
      <c r="V35" s="65"/>
      <c r="W35" s="50">
        <f t="shared" si="9"/>
        <v>0</v>
      </c>
      <c r="X35" s="15">
        <f t="shared" si="4"/>
        <v>0</v>
      </c>
    </row>
    <row r="36" spans="1:25" s="14" customFormat="1" ht="42" x14ac:dyDescent="0.3">
      <c r="A36" s="58" t="s">
        <v>46</v>
      </c>
      <c r="B36" s="68">
        <v>262</v>
      </c>
      <c r="C36" s="68" t="s">
        <v>14</v>
      </c>
      <c r="D36" s="40" t="s">
        <v>36</v>
      </c>
      <c r="E36" s="34"/>
      <c r="F36" s="41"/>
      <c r="G36" s="84">
        <f>E36*F36*12</f>
        <v>0</v>
      </c>
      <c r="H36" s="84"/>
      <c r="I36" s="84"/>
      <c r="J36" s="40">
        <f t="shared" si="8"/>
        <v>0</v>
      </c>
      <c r="K36" s="93">
        <v>0</v>
      </c>
      <c r="L36" s="93">
        <v>0</v>
      </c>
      <c r="M36" s="93">
        <v>0</v>
      </c>
      <c r="N36" s="58" t="s">
        <v>46</v>
      </c>
      <c r="O36" s="68">
        <v>262</v>
      </c>
      <c r="P36" s="68" t="s">
        <v>14</v>
      </c>
      <c r="Q36" s="40" t="s">
        <v>36</v>
      </c>
      <c r="R36" s="34"/>
      <c r="S36" s="41"/>
      <c r="T36" s="247">
        <f>R36*S36*12</f>
        <v>0</v>
      </c>
      <c r="U36" s="84"/>
      <c r="V36" s="84"/>
      <c r="W36" s="40">
        <f t="shared" si="9"/>
        <v>0</v>
      </c>
      <c r="X36" s="14">
        <f t="shared" si="4"/>
        <v>0</v>
      </c>
    </row>
    <row r="37" spans="1:25" s="350" customFormat="1" ht="126" x14ac:dyDescent="0.3">
      <c r="A37" s="349" t="s">
        <v>47</v>
      </c>
      <c r="B37" s="337">
        <v>262</v>
      </c>
      <c r="C37" s="337" t="s">
        <v>14</v>
      </c>
      <c r="D37" s="338" t="s">
        <v>36</v>
      </c>
      <c r="E37" s="339">
        <v>128</v>
      </c>
      <c r="F37" s="340">
        <v>6</v>
      </c>
      <c r="G37" s="341">
        <f>E37*F37</f>
        <v>768</v>
      </c>
      <c r="H37" s="341"/>
      <c r="I37" s="341"/>
      <c r="J37" s="338">
        <f t="shared" si="8"/>
        <v>768</v>
      </c>
      <c r="K37" s="341">
        <v>0</v>
      </c>
      <c r="L37" s="341">
        <v>0</v>
      </c>
      <c r="M37" s="341">
        <v>0</v>
      </c>
      <c r="N37" s="349" t="s">
        <v>47</v>
      </c>
      <c r="O37" s="337">
        <v>262</v>
      </c>
      <c r="P37" s="337" t="s">
        <v>14</v>
      </c>
      <c r="Q37" s="338" t="s">
        <v>36</v>
      </c>
      <c r="R37" s="339">
        <v>128</v>
      </c>
      <c r="S37" s="340">
        <v>6</v>
      </c>
      <c r="T37" s="341">
        <f>R37*S37-1</f>
        <v>767</v>
      </c>
      <c r="U37" s="341"/>
      <c r="V37" s="341"/>
      <c r="W37" s="338">
        <f t="shared" si="9"/>
        <v>767</v>
      </c>
      <c r="X37" s="350">
        <f t="shared" si="4"/>
        <v>-1</v>
      </c>
    </row>
    <row r="38" spans="1:25" s="14" customFormat="1" ht="105" x14ac:dyDescent="0.3">
      <c r="A38" s="59" t="s">
        <v>48</v>
      </c>
      <c r="B38" s="68">
        <v>262</v>
      </c>
      <c r="C38" s="68" t="s">
        <v>14</v>
      </c>
      <c r="D38" s="40" t="s">
        <v>36</v>
      </c>
      <c r="E38" s="34">
        <v>1</v>
      </c>
      <c r="F38" s="41">
        <v>0.1</v>
      </c>
      <c r="G38" s="84">
        <f>E38*F38*10</f>
        <v>1</v>
      </c>
      <c r="H38" s="84"/>
      <c r="I38" s="84"/>
      <c r="J38" s="40">
        <f t="shared" si="8"/>
        <v>1</v>
      </c>
      <c r="K38" s="93">
        <v>0</v>
      </c>
      <c r="L38" s="93">
        <v>0</v>
      </c>
      <c r="M38" s="93">
        <v>0</v>
      </c>
      <c r="N38" s="59" t="s">
        <v>48</v>
      </c>
      <c r="O38" s="68">
        <v>262</v>
      </c>
      <c r="P38" s="68" t="s">
        <v>14</v>
      </c>
      <c r="Q38" s="40" t="s">
        <v>36</v>
      </c>
      <c r="R38" s="276">
        <v>1</v>
      </c>
      <c r="S38" s="41">
        <v>0.1</v>
      </c>
      <c r="T38" s="247">
        <f>R38*S38*10</f>
        <v>1</v>
      </c>
      <c r="U38" s="84"/>
      <c r="V38" s="84"/>
      <c r="W38" s="40">
        <f t="shared" si="9"/>
        <v>1</v>
      </c>
      <c r="X38" s="14">
        <f t="shared" si="4"/>
        <v>0</v>
      </c>
    </row>
    <row r="39" spans="1:25" s="10" customFormat="1" ht="61.2" x14ac:dyDescent="0.3">
      <c r="A39" s="82" t="s">
        <v>49</v>
      </c>
      <c r="B39" s="37"/>
      <c r="C39" s="37"/>
      <c r="D39" s="37"/>
      <c r="E39" s="37"/>
      <c r="F39" s="38"/>
      <c r="G39" s="37">
        <f>G40+G41+G42+G43+G44+G55+G58+G60+G61+G62+G63+G64+G68</f>
        <v>7217.0000000000018</v>
      </c>
      <c r="H39" s="37">
        <f>H40+H41+H42+H43+H44+H60+H61+H62+H63+H64+H68</f>
        <v>0</v>
      </c>
      <c r="I39" s="37"/>
      <c r="J39" s="37">
        <f t="shared" si="8"/>
        <v>7217.0000000000018</v>
      </c>
      <c r="K39" s="90">
        <f>K40+K41+K42+K43+K44+K55+K58+K60+K61+K62+K63+K64+K68</f>
        <v>0</v>
      </c>
      <c r="L39" s="90">
        <f>L40+L41+L42+L43+L44+L60+L61+L62+L63+L64+L68</f>
        <v>0</v>
      </c>
      <c r="M39" s="90">
        <v>0</v>
      </c>
      <c r="N39" s="82" t="s">
        <v>49</v>
      </c>
      <c r="O39" s="37"/>
      <c r="P39" s="37"/>
      <c r="Q39" s="37"/>
      <c r="R39" s="37"/>
      <c r="S39" s="38"/>
      <c r="T39" s="246">
        <f>T40+T41+T42+T43+T44+T55+T58+T60+T61+T62+T63+T64+T68</f>
        <v>6748.9</v>
      </c>
      <c r="U39" s="37">
        <f>U40+U41+U42+U43+U44+U60+U61+U62+U63+U64+U68</f>
        <v>0</v>
      </c>
      <c r="V39" s="37"/>
      <c r="W39" s="37">
        <f t="shared" si="9"/>
        <v>6748.9</v>
      </c>
      <c r="X39" s="10">
        <f t="shared" si="4"/>
        <v>-468.10000000000218</v>
      </c>
    </row>
    <row r="40" spans="1:25" s="16" customFormat="1" ht="63" x14ac:dyDescent="0.3">
      <c r="A40" s="83" t="s">
        <v>50</v>
      </c>
      <c r="B40" s="275" t="s">
        <v>51</v>
      </c>
      <c r="C40" s="275" t="s">
        <v>14</v>
      </c>
      <c r="D40" s="273" t="s">
        <v>52</v>
      </c>
      <c r="E40" s="276">
        <v>1475</v>
      </c>
      <c r="F40" s="274">
        <v>2</v>
      </c>
      <c r="G40" s="277">
        <v>2949.4</v>
      </c>
      <c r="H40" s="277"/>
      <c r="I40" s="277"/>
      <c r="J40" s="273">
        <f t="shared" si="8"/>
        <v>2949.4</v>
      </c>
      <c r="K40" s="277">
        <v>0</v>
      </c>
      <c r="L40" s="277">
        <v>0</v>
      </c>
      <c r="M40" s="277">
        <v>0</v>
      </c>
      <c r="N40" s="83" t="s">
        <v>50</v>
      </c>
      <c r="O40" s="275" t="s">
        <v>51</v>
      </c>
      <c r="P40" s="275" t="s">
        <v>14</v>
      </c>
      <c r="Q40" s="273" t="s">
        <v>52</v>
      </c>
      <c r="R40" s="276">
        <v>1350</v>
      </c>
      <c r="S40" s="274">
        <v>2</v>
      </c>
      <c r="T40" s="277">
        <f>2949.4-250</f>
        <v>2699.4</v>
      </c>
      <c r="U40" s="277"/>
      <c r="V40" s="277"/>
      <c r="W40" s="273">
        <f t="shared" si="9"/>
        <v>2699.4</v>
      </c>
      <c r="X40" s="16">
        <f t="shared" si="4"/>
        <v>-250</v>
      </c>
    </row>
    <row r="41" spans="1:25" s="16" customFormat="1" ht="126" x14ac:dyDescent="0.3">
      <c r="A41" s="83" t="s">
        <v>53</v>
      </c>
      <c r="B41" s="68">
        <v>262</v>
      </c>
      <c r="C41" s="68" t="s">
        <v>14</v>
      </c>
      <c r="D41" s="40" t="s">
        <v>36</v>
      </c>
      <c r="E41" s="34">
        <v>32</v>
      </c>
      <c r="F41" s="41">
        <v>2.4</v>
      </c>
      <c r="G41" s="84">
        <v>921.6</v>
      </c>
      <c r="H41" s="84"/>
      <c r="I41" s="84"/>
      <c r="J41" s="40">
        <f t="shared" si="8"/>
        <v>921.6</v>
      </c>
      <c r="K41" s="93">
        <v>0</v>
      </c>
      <c r="L41" s="93">
        <v>0</v>
      </c>
      <c r="M41" s="93">
        <v>0</v>
      </c>
      <c r="N41" s="83" t="s">
        <v>53</v>
      </c>
      <c r="O41" s="68">
        <v>262</v>
      </c>
      <c r="P41" s="68" t="s">
        <v>14</v>
      </c>
      <c r="Q41" s="40" t="s">
        <v>36</v>
      </c>
      <c r="R41" s="34">
        <v>32</v>
      </c>
      <c r="S41" s="41">
        <v>2.4</v>
      </c>
      <c r="T41" s="247">
        <v>921.6</v>
      </c>
      <c r="U41" s="84"/>
      <c r="V41" s="84"/>
      <c r="W41" s="40">
        <f t="shared" si="9"/>
        <v>921.6</v>
      </c>
      <c r="X41" s="16">
        <f t="shared" si="4"/>
        <v>0</v>
      </c>
    </row>
    <row r="42" spans="1:25" s="14" customFormat="1" ht="84" x14ac:dyDescent="0.3">
      <c r="A42" s="19" t="s">
        <v>54</v>
      </c>
      <c r="B42" s="68">
        <v>262</v>
      </c>
      <c r="C42" s="68" t="s">
        <v>14</v>
      </c>
      <c r="D42" s="40" t="s">
        <v>36</v>
      </c>
      <c r="E42" s="60">
        <v>80</v>
      </c>
      <c r="F42" s="61">
        <v>0.19</v>
      </c>
      <c r="G42" s="84">
        <f>E42*F42*12-24</f>
        <v>158.39999999999998</v>
      </c>
      <c r="H42" s="84"/>
      <c r="I42" s="84"/>
      <c r="J42" s="40">
        <f>G42</f>
        <v>158.39999999999998</v>
      </c>
      <c r="K42" s="93">
        <v>0</v>
      </c>
      <c r="L42" s="93">
        <v>0</v>
      </c>
      <c r="M42" s="93">
        <v>0</v>
      </c>
      <c r="N42" s="19" t="s">
        <v>54</v>
      </c>
      <c r="O42" s="68">
        <v>262</v>
      </c>
      <c r="P42" s="68" t="s">
        <v>14</v>
      </c>
      <c r="Q42" s="40" t="s">
        <v>36</v>
      </c>
      <c r="R42" s="60">
        <v>53</v>
      </c>
      <c r="S42" s="61">
        <v>0.155</v>
      </c>
      <c r="T42" s="277">
        <f>R42*S42*12-0.18</f>
        <v>98.399999999999991</v>
      </c>
      <c r="U42" s="84"/>
      <c r="V42" s="84"/>
      <c r="W42" s="40">
        <f>T42</f>
        <v>98.399999999999991</v>
      </c>
      <c r="X42" s="14">
        <f t="shared" si="4"/>
        <v>-59.999999999999986</v>
      </c>
      <c r="Y42" s="14">
        <v>98.4</v>
      </c>
    </row>
    <row r="43" spans="1:25" s="14" customFormat="1" ht="42" x14ac:dyDescent="0.3">
      <c r="A43" s="19" t="s">
        <v>55</v>
      </c>
      <c r="B43" s="68" t="s">
        <v>56</v>
      </c>
      <c r="C43" s="53" t="s">
        <v>14</v>
      </c>
      <c r="D43" s="40"/>
      <c r="E43" s="34">
        <v>27</v>
      </c>
      <c r="F43" s="41">
        <v>3.1</v>
      </c>
      <c r="G43" s="84">
        <f>E43*F43</f>
        <v>83.7</v>
      </c>
      <c r="H43" s="84"/>
      <c r="I43" s="84"/>
      <c r="J43" s="40">
        <f t="shared" ref="J43:J60" si="10">G43+H43</f>
        <v>83.7</v>
      </c>
      <c r="K43" s="93">
        <v>0</v>
      </c>
      <c r="L43" s="93">
        <v>0</v>
      </c>
      <c r="M43" s="93">
        <v>0</v>
      </c>
      <c r="N43" s="19" t="s">
        <v>55</v>
      </c>
      <c r="O43" s="68" t="s">
        <v>56</v>
      </c>
      <c r="P43" s="53" t="s">
        <v>14</v>
      </c>
      <c r="Q43" s="40"/>
      <c r="R43" s="34">
        <v>27</v>
      </c>
      <c r="S43" s="41">
        <v>3.1</v>
      </c>
      <c r="T43" s="247">
        <f>R43*S43</f>
        <v>83.7</v>
      </c>
      <c r="U43" s="84"/>
      <c r="V43" s="84"/>
      <c r="W43" s="40">
        <f t="shared" ref="W43:W60" si="11">T43+U43</f>
        <v>83.7</v>
      </c>
      <c r="X43" s="14">
        <f t="shared" si="4"/>
        <v>0</v>
      </c>
    </row>
    <row r="44" spans="1:25" s="14" customFormat="1" ht="42" x14ac:dyDescent="0.3">
      <c r="A44" s="62" t="s">
        <v>57</v>
      </c>
      <c r="B44" s="68"/>
      <c r="C44" s="53" t="s">
        <v>14</v>
      </c>
      <c r="D44" s="84"/>
      <c r="E44" s="63"/>
      <c r="F44" s="64"/>
      <c r="G44" s="84">
        <f>G45+G46+G47</f>
        <v>1194.8</v>
      </c>
      <c r="H44" s="84">
        <f>H45+H47+H58+H55</f>
        <v>0</v>
      </c>
      <c r="I44" s="84"/>
      <c r="J44" s="84">
        <f t="shared" si="10"/>
        <v>1194.8</v>
      </c>
      <c r="K44" s="93">
        <v>0</v>
      </c>
      <c r="L44" s="93">
        <v>0</v>
      </c>
      <c r="M44" s="93">
        <v>0</v>
      </c>
      <c r="N44" s="62" t="s">
        <v>57</v>
      </c>
      <c r="O44" s="68"/>
      <c r="P44" s="53" t="s">
        <v>14</v>
      </c>
      <c r="Q44" s="84"/>
      <c r="R44" s="63"/>
      <c r="S44" s="64"/>
      <c r="T44" s="247">
        <f>T45+T46+T47</f>
        <v>1038.8</v>
      </c>
      <c r="U44" s="84">
        <f>U45+U47+U58+U55</f>
        <v>0</v>
      </c>
      <c r="V44" s="84"/>
      <c r="W44" s="84">
        <f t="shared" si="11"/>
        <v>1038.8</v>
      </c>
      <c r="X44" s="14">
        <f t="shared" si="4"/>
        <v>-156</v>
      </c>
    </row>
    <row r="45" spans="1:25" s="17" customFormat="1" x14ac:dyDescent="0.3">
      <c r="A45" s="19" t="s">
        <v>58</v>
      </c>
      <c r="B45" s="53">
        <v>262</v>
      </c>
      <c r="C45" s="57" t="s">
        <v>14</v>
      </c>
      <c r="D45" s="50" t="s">
        <v>36</v>
      </c>
      <c r="E45" s="49">
        <v>135</v>
      </c>
      <c r="F45" s="55">
        <v>3</v>
      </c>
      <c r="G45" s="65">
        <v>810</v>
      </c>
      <c r="H45" s="65"/>
      <c r="I45" s="65"/>
      <c r="J45" s="50">
        <f t="shared" si="10"/>
        <v>810</v>
      </c>
      <c r="K45" s="65">
        <v>0</v>
      </c>
      <c r="L45" s="65">
        <v>0</v>
      </c>
      <c r="M45" s="65">
        <v>0</v>
      </c>
      <c r="N45" s="19" t="s">
        <v>58</v>
      </c>
      <c r="O45" s="53">
        <v>262</v>
      </c>
      <c r="P45" s="57" t="s">
        <v>14</v>
      </c>
      <c r="Q45" s="50" t="s">
        <v>36</v>
      </c>
      <c r="R45" s="49">
        <v>109</v>
      </c>
      <c r="S45" s="55">
        <v>3</v>
      </c>
      <c r="T45" s="65">
        <f>R45*S45*2</f>
        <v>654</v>
      </c>
      <c r="U45" s="65"/>
      <c r="V45" s="65"/>
      <c r="W45" s="50">
        <f t="shared" si="11"/>
        <v>654</v>
      </c>
      <c r="X45" s="17">
        <f t="shared" si="4"/>
        <v>-156</v>
      </c>
      <c r="Y45" s="17">
        <v>156</v>
      </c>
    </row>
    <row r="46" spans="1:25" s="14" customFormat="1" x14ac:dyDescent="0.3">
      <c r="A46" s="19" t="s">
        <v>59</v>
      </c>
      <c r="B46" s="68">
        <v>262</v>
      </c>
      <c r="C46" s="57" t="s">
        <v>14</v>
      </c>
      <c r="D46" s="40" t="s">
        <v>36</v>
      </c>
      <c r="E46" s="34">
        <v>62</v>
      </c>
      <c r="F46" s="41">
        <v>2</v>
      </c>
      <c r="G46" s="84">
        <f>E46*F46</f>
        <v>124</v>
      </c>
      <c r="H46" s="84"/>
      <c r="I46" s="84"/>
      <c r="J46" s="40">
        <f t="shared" si="10"/>
        <v>124</v>
      </c>
      <c r="K46" s="93">
        <v>0</v>
      </c>
      <c r="L46" s="93">
        <v>0</v>
      </c>
      <c r="M46" s="93">
        <v>0</v>
      </c>
      <c r="N46" s="19" t="s">
        <v>59</v>
      </c>
      <c r="O46" s="68">
        <v>262</v>
      </c>
      <c r="P46" s="57" t="s">
        <v>14</v>
      </c>
      <c r="Q46" s="40" t="s">
        <v>36</v>
      </c>
      <c r="R46" s="34">
        <v>62</v>
      </c>
      <c r="S46" s="41">
        <v>2</v>
      </c>
      <c r="T46" s="247">
        <f>R46*S46</f>
        <v>124</v>
      </c>
      <c r="U46" s="84"/>
      <c r="V46" s="84"/>
      <c r="W46" s="40">
        <f t="shared" si="11"/>
        <v>124</v>
      </c>
      <c r="X46" s="14">
        <f t="shared" si="4"/>
        <v>0</v>
      </c>
    </row>
    <row r="47" spans="1:25" s="17" customFormat="1" x14ac:dyDescent="0.3">
      <c r="A47" s="66" t="s">
        <v>60</v>
      </c>
      <c r="B47" s="53"/>
      <c r="C47" s="57" t="s">
        <v>14</v>
      </c>
      <c r="D47" s="50"/>
      <c r="E47" s="49">
        <v>135</v>
      </c>
      <c r="F47" s="55"/>
      <c r="G47" s="65">
        <f>G48+G49+G50+G51+G52+G53+G54</f>
        <v>260.8</v>
      </c>
      <c r="H47" s="65">
        <f>H48+H49+H50+H51+H52</f>
        <v>0</v>
      </c>
      <c r="I47" s="65"/>
      <c r="J47" s="50">
        <f t="shared" si="10"/>
        <v>260.8</v>
      </c>
      <c r="K47" s="94">
        <v>0</v>
      </c>
      <c r="L47" s="94">
        <v>0</v>
      </c>
      <c r="M47" s="94">
        <v>0</v>
      </c>
      <c r="N47" s="66" t="s">
        <v>60</v>
      </c>
      <c r="O47" s="53"/>
      <c r="P47" s="57" t="s">
        <v>14</v>
      </c>
      <c r="Q47" s="50"/>
      <c r="R47" s="49">
        <v>135</v>
      </c>
      <c r="S47" s="55"/>
      <c r="T47" s="65">
        <f>T48+T49+T50+T51+T52+T53+T54</f>
        <v>260.8</v>
      </c>
      <c r="U47" s="65">
        <f>U48+U49+U50+U51+U52</f>
        <v>0</v>
      </c>
      <c r="V47" s="65"/>
      <c r="W47" s="50">
        <f t="shared" si="11"/>
        <v>260.8</v>
      </c>
      <c r="X47" s="17">
        <f t="shared" si="4"/>
        <v>0</v>
      </c>
    </row>
    <row r="48" spans="1:25" s="14" customFormat="1" x14ac:dyDescent="0.3">
      <c r="A48" s="19" t="s">
        <v>61</v>
      </c>
      <c r="B48" s="57" t="s">
        <v>62</v>
      </c>
      <c r="C48" s="57" t="s">
        <v>14</v>
      </c>
      <c r="D48" s="40" t="s">
        <v>63</v>
      </c>
      <c r="E48" s="34"/>
      <c r="F48" s="41"/>
      <c r="G48" s="84">
        <v>0</v>
      </c>
      <c r="H48" s="84"/>
      <c r="I48" s="84"/>
      <c r="J48" s="40">
        <f t="shared" si="10"/>
        <v>0</v>
      </c>
      <c r="K48" s="93">
        <v>0</v>
      </c>
      <c r="L48" s="93">
        <v>0</v>
      </c>
      <c r="M48" s="93">
        <v>0</v>
      </c>
      <c r="N48" s="19" t="s">
        <v>61</v>
      </c>
      <c r="O48" s="57" t="s">
        <v>62</v>
      </c>
      <c r="P48" s="57" t="s">
        <v>14</v>
      </c>
      <c r="Q48" s="40" t="s">
        <v>63</v>
      </c>
      <c r="R48" s="34"/>
      <c r="S48" s="41"/>
      <c r="T48" s="247">
        <v>0</v>
      </c>
      <c r="U48" s="84"/>
      <c r="V48" s="84"/>
      <c r="W48" s="40">
        <f t="shared" si="11"/>
        <v>0</v>
      </c>
      <c r="X48" s="14">
        <f t="shared" si="4"/>
        <v>0</v>
      </c>
    </row>
    <row r="49" spans="1:25" s="16" customFormat="1" x14ac:dyDescent="0.3">
      <c r="A49" s="19" t="s">
        <v>64</v>
      </c>
      <c r="B49" s="57" t="s">
        <v>65</v>
      </c>
      <c r="C49" s="57" t="s">
        <v>14</v>
      </c>
      <c r="D49" s="40"/>
      <c r="E49" s="34">
        <v>54</v>
      </c>
      <c r="F49" s="41">
        <v>1</v>
      </c>
      <c r="G49" s="84">
        <f>E49*F49</f>
        <v>54</v>
      </c>
      <c r="H49" s="84"/>
      <c r="I49" s="84"/>
      <c r="J49" s="40">
        <f t="shared" si="10"/>
        <v>54</v>
      </c>
      <c r="K49" s="93">
        <v>0</v>
      </c>
      <c r="L49" s="93">
        <v>0</v>
      </c>
      <c r="M49" s="93">
        <v>0</v>
      </c>
      <c r="N49" s="19" t="s">
        <v>64</v>
      </c>
      <c r="O49" s="57" t="s">
        <v>65</v>
      </c>
      <c r="P49" s="57" t="s">
        <v>14</v>
      </c>
      <c r="Q49" s="40"/>
      <c r="R49" s="34">
        <v>54</v>
      </c>
      <c r="S49" s="41">
        <v>1</v>
      </c>
      <c r="T49" s="247">
        <f>R49*S49</f>
        <v>54</v>
      </c>
      <c r="U49" s="84"/>
      <c r="V49" s="84"/>
      <c r="W49" s="40">
        <f t="shared" si="11"/>
        <v>54</v>
      </c>
      <c r="X49" s="16">
        <f t="shared" si="4"/>
        <v>0</v>
      </c>
    </row>
    <row r="50" spans="1:25" s="14" customFormat="1" x14ac:dyDescent="0.3">
      <c r="A50" s="19" t="s">
        <v>66</v>
      </c>
      <c r="B50" s="57" t="s">
        <v>38</v>
      </c>
      <c r="C50" s="57" t="s">
        <v>14</v>
      </c>
      <c r="D50" s="40" t="s">
        <v>36</v>
      </c>
      <c r="E50" s="34">
        <v>60</v>
      </c>
      <c r="F50" s="41">
        <v>2.5</v>
      </c>
      <c r="G50" s="84">
        <v>150</v>
      </c>
      <c r="H50" s="84"/>
      <c r="I50" s="84"/>
      <c r="J50" s="40">
        <f t="shared" si="10"/>
        <v>150</v>
      </c>
      <c r="K50" s="93">
        <v>0</v>
      </c>
      <c r="L50" s="93">
        <v>0</v>
      </c>
      <c r="M50" s="93">
        <v>0</v>
      </c>
      <c r="N50" s="19" t="s">
        <v>66</v>
      </c>
      <c r="O50" s="57" t="s">
        <v>38</v>
      </c>
      <c r="P50" s="57" t="s">
        <v>14</v>
      </c>
      <c r="Q50" s="40" t="s">
        <v>36</v>
      </c>
      <c r="R50" s="34">
        <v>60</v>
      </c>
      <c r="S50" s="41">
        <v>2.5</v>
      </c>
      <c r="T50" s="247">
        <v>150</v>
      </c>
      <c r="U50" s="84"/>
      <c r="V50" s="84"/>
      <c r="W50" s="40">
        <f t="shared" si="11"/>
        <v>150</v>
      </c>
      <c r="X50" s="14">
        <f t="shared" si="4"/>
        <v>0</v>
      </c>
    </row>
    <row r="51" spans="1:25" s="16" customFormat="1" x14ac:dyDescent="0.3">
      <c r="A51" s="19" t="s">
        <v>67</v>
      </c>
      <c r="B51" s="57" t="s">
        <v>65</v>
      </c>
      <c r="C51" s="57" t="s">
        <v>14</v>
      </c>
      <c r="D51" s="40"/>
      <c r="E51" s="34">
        <v>45</v>
      </c>
      <c r="F51" s="41">
        <v>1</v>
      </c>
      <c r="G51" s="84">
        <f>E51*F51</f>
        <v>45</v>
      </c>
      <c r="H51" s="84"/>
      <c r="I51" s="84"/>
      <c r="J51" s="40">
        <f t="shared" si="10"/>
        <v>45</v>
      </c>
      <c r="K51" s="93">
        <v>0</v>
      </c>
      <c r="L51" s="93">
        <v>0</v>
      </c>
      <c r="M51" s="93">
        <v>0</v>
      </c>
      <c r="N51" s="19" t="s">
        <v>67</v>
      </c>
      <c r="O51" s="57" t="s">
        <v>65</v>
      </c>
      <c r="P51" s="57" t="s">
        <v>14</v>
      </c>
      <c r="Q51" s="40"/>
      <c r="R51" s="34">
        <v>45</v>
      </c>
      <c r="S51" s="41">
        <v>1</v>
      </c>
      <c r="T51" s="247">
        <f>R51*S51</f>
        <v>45</v>
      </c>
      <c r="U51" s="84"/>
      <c r="V51" s="84"/>
      <c r="W51" s="40">
        <f t="shared" si="11"/>
        <v>45</v>
      </c>
      <c r="X51" s="16">
        <f t="shared" si="4"/>
        <v>0</v>
      </c>
    </row>
    <row r="52" spans="1:25" s="16" customFormat="1" ht="42" x14ac:dyDescent="0.3">
      <c r="A52" s="19" t="s">
        <v>68</v>
      </c>
      <c r="B52" s="57" t="s">
        <v>65</v>
      </c>
      <c r="C52" s="57" t="s">
        <v>14</v>
      </c>
      <c r="D52" s="40"/>
      <c r="E52" s="34"/>
      <c r="F52" s="41"/>
      <c r="G52" s="84">
        <v>0</v>
      </c>
      <c r="H52" s="84"/>
      <c r="I52" s="84"/>
      <c r="J52" s="40">
        <f t="shared" si="10"/>
        <v>0</v>
      </c>
      <c r="K52" s="93">
        <v>0</v>
      </c>
      <c r="L52" s="93">
        <v>0</v>
      </c>
      <c r="M52" s="93">
        <v>0</v>
      </c>
      <c r="N52" s="19" t="s">
        <v>68</v>
      </c>
      <c r="O52" s="57" t="s">
        <v>65</v>
      </c>
      <c r="P52" s="57" t="s">
        <v>14</v>
      </c>
      <c r="Q52" s="40"/>
      <c r="R52" s="34"/>
      <c r="S52" s="41"/>
      <c r="T52" s="247">
        <v>0</v>
      </c>
      <c r="U52" s="84"/>
      <c r="V52" s="84"/>
      <c r="W52" s="40">
        <f t="shared" si="11"/>
        <v>0</v>
      </c>
      <c r="X52" s="16">
        <f t="shared" si="4"/>
        <v>0</v>
      </c>
    </row>
    <row r="53" spans="1:25" s="14" customFormat="1" ht="42" x14ac:dyDescent="0.3">
      <c r="A53" s="19" t="s">
        <v>69</v>
      </c>
      <c r="B53" s="57" t="s">
        <v>70</v>
      </c>
      <c r="C53" s="57" t="s">
        <v>14</v>
      </c>
      <c r="D53" s="40"/>
      <c r="E53" s="34">
        <v>1</v>
      </c>
      <c r="F53" s="41">
        <v>3.4</v>
      </c>
      <c r="G53" s="84">
        <v>3.4</v>
      </c>
      <c r="H53" s="84"/>
      <c r="I53" s="84"/>
      <c r="J53" s="40">
        <f t="shared" si="10"/>
        <v>3.4</v>
      </c>
      <c r="K53" s="93">
        <v>0</v>
      </c>
      <c r="L53" s="93">
        <v>0</v>
      </c>
      <c r="M53" s="93">
        <v>0</v>
      </c>
      <c r="N53" s="19" t="s">
        <v>69</v>
      </c>
      <c r="O53" s="57" t="s">
        <v>70</v>
      </c>
      <c r="P53" s="57" t="s">
        <v>14</v>
      </c>
      <c r="Q53" s="40"/>
      <c r="R53" s="34">
        <v>1</v>
      </c>
      <c r="S53" s="41">
        <v>3.4</v>
      </c>
      <c r="T53" s="247">
        <v>3.4</v>
      </c>
      <c r="U53" s="84"/>
      <c r="V53" s="84"/>
      <c r="W53" s="40">
        <f t="shared" si="11"/>
        <v>3.4</v>
      </c>
      <c r="X53" s="14">
        <f t="shared" si="4"/>
        <v>0</v>
      </c>
    </row>
    <row r="54" spans="1:25" s="14" customFormat="1" ht="42" x14ac:dyDescent="0.3">
      <c r="A54" s="19" t="s">
        <v>71</v>
      </c>
      <c r="B54" s="57" t="s">
        <v>38</v>
      </c>
      <c r="C54" s="57" t="s">
        <v>14</v>
      </c>
      <c r="D54" s="40"/>
      <c r="E54" s="34"/>
      <c r="F54" s="41"/>
      <c r="G54" s="84">
        <v>8.4</v>
      </c>
      <c r="H54" s="84"/>
      <c r="I54" s="84"/>
      <c r="J54" s="40">
        <f t="shared" si="10"/>
        <v>8.4</v>
      </c>
      <c r="K54" s="93">
        <v>0</v>
      </c>
      <c r="L54" s="93">
        <v>0</v>
      </c>
      <c r="M54" s="93">
        <v>0</v>
      </c>
      <c r="N54" s="19" t="s">
        <v>71</v>
      </c>
      <c r="O54" s="57" t="s">
        <v>38</v>
      </c>
      <c r="P54" s="57" t="s">
        <v>14</v>
      </c>
      <c r="Q54" s="40"/>
      <c r="R54" s="34"/>
      <c r="S54" s="41"/>
      <c r="T54" s="247">
        <v>8.4</v>
      </c>
      <c r="U54" s="84"/>
      <c r="V54" s="84"/>
      <c r="W54" s="40">
        <f t="shared" si="11"/>
        <v>8.4</v>
      </c>
      <c r="X54" s="14">
        <f t="shared" si="4"/>
        <v>0</v>
      </c>
    </row>
    <row r="55" spans="1:25" s="14" customFormat="1" ht="42" x14ac:dyDescent="0.3">
      <c r="A55" s="19" t="s">
        <v>72</v>
      </c>
      <c r="B55" s="57"/>
      <c r="C55" s="57" t="s">
        <v>14</v>
      </c>
      <c r="D55" s="40"/>
      <c r="E55" s="40"/>
      <c r="F55" s="41"/>
      <c r="G55" s="84">
        <f>G56+G57</f>
        <v>97.5</v>
      </c>
      <c r="H55" s="84"/>
      <c r="I55" s="84"/>
      <c r="J55" s="40">
        <f t="shared" si="10"/>
        <v>97.5</v>
      </c>
      <c r="K55" s="93">
        <v>0</v>
      </c>
      <c r="L55" s="93">
        <v>0</v>
      </c>
      <c r="M55" s="93">
        <v>0</v>
      </c>
      <c r="N55" s="19" t="s">
        <v>72</v>
      </c>
      <c r="O55" s="57"/>
      <c r="P55" s="57" t="s">
        <v>14</v>
      </c>
      <c r="Q55" s="40"/>
      <c r="R55" s="40"/>
      <c r="S55" s="41"/>
      <c r="T55" s="247">
        <f>T56+T57</f>
        <v>97.5</v>
      </c>
      <c r="U55" s="84"/>
      <c r="V55" s="84"/>
      <c r="W55" s="40">
        <f t="shared" si="11"/>
        <v>97.5</v>
      </c>
      <c r="X55" s="14">
        <f t="shared" si="4"/>
        <v>0</v>
      </c>
    </row>
    <row r="56" spans="1:25" s="15" customFormat="1" x14ac:dyDescent="0.3">
      <c r="A56" s="20" t="s">
        <v>73</v>
      </c>
      <c r="B56" s="53" t="s">
        <v>38</v>
      </c>
      <c r="C56" s="53"/>
      <c r="D56" s="50" t="s">
        <v>36</v>
      </c>
      <c r="E56" s="49">
        <v>35</v>
      </c>
      <c r="F56" s="55">
        <v>2.5</v>
      </c>
      <c r="G56" s="65">
        <f>E56*F56</f>
        <v>87.5</v>
      </c>
      <c r="H56" s="65"/>
      <c r="I56" s="65"/>
      <c r="J56" s="50">
        <f t="shared" si="10"/>
        <v>87.5</v>
      </c>
      <c r="K56" s="94">
        <v>0</v>
      </c>
      <c r="L56" s="94">
        <v>0</v>
      </c>
      <c r="M56" s="94">
        <v>0</v>
      </c>
      <c r="N56" s="20" t="s">
        <v>73</v>
      </c>
      <c r="O56" s="53" t="s">
        <v>38</v>
      </c>
      <c r="P56" s="53"/>
      <c r="Q56" s="50" t="s">
        <v>36</v>
      </c>
      <c r="R56" s="49">
        <v>35</v>
      </c>
      <c r="S56" s="55">
        <v>2.5</v>
      </c>
      <c r="T56" s="65">
        <f>R56*S56</f>
        <v>87.5</v>
      </c>
      <c r="U56" s="65"/>
      <c r="V56" s="65"/>
      <c r="W56" s="50">
        <f t="shared" si="11"/>
        <v>87.5</v>
      </c>
      <c r="X56" s="15">
        <f t="shared" si="4"/>
        <v>0</v>
      </c>
    </row>
    <row r="57" spans="1:25" s="17" customFormat="1" x14ac:dyDescent="0.3">
      <c r="A57" s="20" t="s">
        <v>74</v>
      </c>
      <c r="B57" s="53" t="s">
        <v>62</v>
      </c>
      <c r="C57" s="53"/>
      <c r="D57" s="50" t="s">
        <v>63</v>
      </c>
      <c r="E57" s="49">
        <v>8</v>
      </c>
      <c r="F57" s="55">
        <v>1.25</v>
      </c>
      <c r="G57" s="65">
        <v>10</v>
      </c>
      <c r="H57" s="65"/>
      <c r="I57" s="65"/>
      <c r="J57" s="50">
        <f t="shared" si="10"/>
        <v>10</v>
      </c>
      <c r="K57" s="94">
        <v>0</v>
      </c>
      <c r="L57" s="94">
        <v>0</v>
      </c>
      <c r="M57" s="94">
        <v>0</v>
      </c>
      <c r="N57" s="20" t="s">
        <v>74</v>
      </c>
      <c r="O57" s="53" t="s">
        <v>62</v>
      </c>
      <c r="P57" s="53"/>
      <c r="Q57" s="50" t="s">
        <v>63</v>
      </c>
      <c r="R57" s="49">
        <v>8</v>
      </c>
      <c r="S57" s="55">
        <v>1.25</v>
      </c>
      <c r="T57" s="65">
        <v>10</v>
      </c>
      <c r="U57" s="65"/>
      <c r="V57" s="65"/>
      <c r="W57" s="50">
        <f t="shared" si="11"/>
        <v>10</v>
      </c>
      <c r="X57" s="17">
        <f t="shared" si="4"/>
        <v>0</v>
      </c>
    </row>
    <row r="58" spans="1:25" s="14" customFormat="1" ht="42" x14ac:dyDescent="0.3">
      <c r="A58" s="19" t="s">
        <v>75</v>
      </c>
      <c r="B58" s="68"/>
      <c r="C58" s="68"/>
      <c r="D58" s="40"/>
      <c r="E58" s="40"/>
      <c r="F58" s="41"/>
      <c r="G58" s="84">
        <f>G59</f>
        <v>122</v>
      </c>
      <c r="H58" s="84"/>
      <c r="I58" s="84"/>
      <c r="J58" s="40">
        <f t="shared" si="10"/>
        <v>122</v>
      </c>
      <c r="K58" s="93">
        <v>0</v>
      </c>
      <c r="L58" s="93">
        <v>0</v>
      </c>
      <c r="M58" s="93">
        <v>0</v>
      </c>
      <c r="N58" s="19" t="s">
        <v>75</v>
      </c>
      <c r="O58" s="68"/>
      <c r="P58" s="68"/>
      <c r="Q58" s="40"/>
      <c r="R58" s="40"/>
      <c r="S58" s="41"/>
      <c r="T58" s="247">
        <f>T59</f>
        <v>122</v>
      </c>
      <c r="U58" s="84"/>
      <c r="V58" s="84"/>
      <c r="W58" s="40">
        <f t="shared" si="11"/>
        <v>122</v>
      </c>
      <c r="X58" s="14">
        <f t="shared" si="4"/>
        <v>0</v>
      </c>
    </row>
    <row r="59" spans="1:25" s="17" customFormat="1" x14ac:dyDescent="0.3">
      <c r="A59" s="20" t="s">
        <v>76</v>
      </c>
      <c r="B59" s="53" t="s">
        <v>65</v>
      </c>
      <c r="C59" s="68" t="s">
        <v>14</v>
      </c>
      <c r="D59" s="50" t="s">
        <v>77</v>
      </c>
      <c r="E59" s="49">
        <v>34</v>
      </c>
      <c r="F59" s="55">
        <v>3.5</v>
      </c>
      <c r="G59" s="65">
        <v>122</v>
      </c>
      <c r="H59" s="65"/>
      <c r="I59" s="65"/>
      <c r="J59" s="50">
        <f t="shared" si="10"/>
        <v>122</v>
      </c>
      <c r="K59" s="94">
        <v>0</v>
      </c>
      <c r="L59" s="94">
        <v>0</v>
      </c>
      <c r="M59" s="94">
        <v>0</v>
      </c>
      <c r="N59" s="20" t="s">
        <v>76</v>
      </c>
      <c r="O59" s="53" t="s">
        <v>65</v>
      </c>
      <c r="P59" s="68" t="s">
        <v>14</v>
      </c>
      <c r="Q59" s="50" t="s">
        <v>77</v>
      </c>
      <c r="R59" s="49">
        <v>34</v>
      </c>
      <c r="S59" s="55">
        <v>3.5</v>
      </c>
      <c r="T59" s="65">
        <v>122</v>
      </c>
      <c r="U59" s="65"/>
      <c r="V59" s="65"/>
      <c r="W59" s="50">
        <f t="shared" si="11"/>
        <v>122</v>
      </c>
      <c r="X59" s="17">
        <f t="shared" si="4"/>
        <v>0</v>
      </c>
    </row>
    <row r="60" spans="1:25" s="17" customFormat="1" ht="34.5" customHeight="1" x14ac:dyDescent="0.3">
      <c r="A60" s="19" t="s">
        <v>78</v>
      </c>
      <c r="B60" s="53">
        <v>262</v>
      </c>
      <c r="C60" s="57" t="s">
        <v>14</v>
      </c>
      <c r="D60" s="50" t="s">
        <v>36</v>
      </c>
      <c r="E60" s="49">
        <v>21</v>
      </c>
      <c r="F60" s="55">
        <v>1</v>
      </c>
      <c r="G60" s="65">
        <f>E60*F60+24</f>
        <v>45</v>
      </c>
      <c r="H60" s="65"/>
      <c r="I60" s="65"/>
      <c r="J60" s="50">
        <f t="shared" si="10"/>
        <v>45</v>
      </c>
      <c r="K60" s="94">
        <v>0</v>
      </c>
      <c r="L60" s="94">
        <v>0</v>
      </c>
      <c r="M60" s="94">
        <v>0</v>
      </c>
      <c r="N60" s="19" t="s">
        <v>78</v>
      </c>
      <c r="O60" s="53">
        <v>262</v>
      </c>
      <c r="P60" s="57" t="s">
        <v>14</v>
      </c>
      <c r="Q60" s="50" t="s">
        <v>36</v>
      </c>
      <c r="R60" s="49">
        <v>38</v>
      </c>
      <c r="S60" s="55">
        <v>1</v>
      </c>
      <c r="T60" s="65">
        <f>R60*S60</f>
        <v>38</v>
      </c>
      <c r="U60" s="65"/>
      <c r="V60" s="65"/>
      <c r="W60" s="50">
        <f t="shared" si="11"/>
        <v>38</v>
      </c>
      <c r="X60" s="17">
        <f t="shared" si="4"/>
        <v>-7</v>
      </c>
      <c r="Y60" s="17">
        <v>7</v>
      </c>
    </row>
    <row r="61" spans="1:25" s="17" customFormat="1" ht="30" customHeight="1" x14ac:dyDescent="0.3">
      <c r="A61" s="19" t="s">
        <v>79</v>
      </c>
      <c r="B61" s="53" t="s">
        <v>80</v>
      </c>
      <c r="C61" s="57" t="s">
        <v>14</v>
      </c>
      <c r="D61" s="50" t="s">
        <v>36</v>
      </c>
      <c r="E61" s="49">
        <v>95</v>
      </c>
      <c r="F61" s="55">
        <v>1</v>
      </c>
      <c r="G61" s="65">
        <f>E61*F61</f>
        <v>95</v>
      </c>
      <c r="H61" s="65"/>
      <c r="I61" s="65"/>
      <c r="J61" s="50">
        <f>G61</f>
        <v>95</v>
      </c>
      <c r="K61" s="94">
        <v>0</v>
      </c>
      <c r="L61" s="94">
        <v>0</v>
      </c>
      <c r="M61" s="94">
        <v>0</v>
      </c>
      <c r="N61" s="19" t="s">
        <v>79</v>
      </c>
      <c r="O61" s="53" t="s">
        <v>80</v>
      </c>
      <c r="P61" s="57" t="s">
        <v>14</v>
      </c>
      <c r="Q61" s="50" t="s">
        <v>36</v>
      </c>
      <c r="R61" s="49">
        <v>105</v>
      </c>
      <c r="S61" s="55">
        <v>1</v>
      </c>
      <c r="T61" s="65">
        <f>R61*S61-0.1</f>
        <v>104.9</v>
      </c>
      <c r="U61" s="65"/>
      <c r="V61" s="65"/>
      <c r="W61" s="50">
        <f>T61</f>
        <v>104.9</v>
      </c>
      <c r="X61" s="17">
        <f t="shared" si="4"/>
        <v>9.9000000000000057</v>
      </c>
      <c r="Y61" s="17">
        <v>9.9</v>
      </c>
    </row>
    <row r="62" spans="1:25" s="14" customFormat="1" ht="210" x14ac:dyDescent="0.3">
      <c r="A62" s="19" t="s">
        <v>81</v>
      </c>
      <c r="B62" s="68">
        <v>262</v>
      </c>
      <c r="C62" s="68" t="s">
        <v>14</v>
      </c>
      <c r="D62" s="40" t="s">
        <v>36</v>
      </c>
      <c r="E62" s="34">
        <v>55</v>
      </c>
      <c r="F62" s="67">
        <v>1.32</v>
      </c>
      <c r="G62" s="84">
        <f>E62*F62</f>
        <v>72.600000000000009</v>
      </c>
      <c r="H62" s="84"/>
      <c r="I62" s="84"/>
      <c r="J62" s="84">
        <f>G62</f>
        <v>72.600000000000009</v>
      </c>
      <c r="K62" s="93">
        <v>0</v>
      </c>
      <c r="L62" s="93">
        <v>0</v>
      </c>
      <c r="M62" s="93">
        <v>0</v>
      </c>
      <c r="N62" s="19" t="s">
        <v>81</v>
      </c>
      <c r="O62" s="68">
        <v>262</v>
      </c>
      <c r="P62" s="68" t="s">
        <v>14</v>
      </c>
      <c r="Q62" s="40" t="s">
        <v>36</v>
      </c>
      <c r="R62" s="34">
        <v>55</v>
      </c>
      <c r="S62" s="67">
        <v>1.32</v>
      </c>
      <c r="T62" s="247">
        <f>R62*S62</f>
        <v>72.600000000000009</v>
      </c>
      <c r="U62" s="84"/>
      <c r="V62" s="84"/>
      <c r="W62" s="84">
        <f>T62</f>
        <v>72.600000000000009</v>
      </c>
      <c r="X62" s="14">
        <f t="shared" si="4"/>
        <v>0</v>
      </c>
    </row>
    <row r="63" spans="1:25" s="14" customFormat="1" ht="42" x14ac:dyDescent="0.3">
      <c r="A63" s="19" t="s">
        <v>82</v>
      </c>
      <c r="B63" s="68" t="s">
        <v>38</v>
      </c>
      <c r="C63" s="68" t="s">
        <v>14</v>
      </c>
      <c r="D63" s="40"/>
      <c r="E63" s="40"/>
      <c r="F63" s="41"/>
      <c r="G63" s="84">
        <v>200</v>
      </c>
      <c r="H63" s="84"/>
      <c r="I63" s="84"/>
      <c r="J63" s="40">
        <f>G63+H63</f>
        <v>200</v>
      </c>
      <c r="K63" s="93">
        <v>0</v>
      </c>
      <c r="L63" s="93">
        <v>0</v>
      </c>
      <c r="M63" s="93">
        <v>0</v>
      </c>
      <c r="N63" s="19" t="s">
        <v>82</v>
      </c>
      <c r="O63" s="68" t="s">
        <v>38</v>
      </c>
      <c r="P63" s="68" t="s">
        <v>14</v>
      </c>
      <c r="Q63" s="40"/>
      <c r="R63" s="40"/>
      <c r="S63" s="41"/>
      <c r="T63" s="247">
        <v>200</v>
      </c>
      <c r="U63" s="84"/>
      <c r="V63" s="84"/>
      <c r="W63" s="40">
        <f>T63+U63</f>
        <v>200</v>
      </c>
      <c r="X63" s="14">
        <f t="shared" si="4"/>
        <v>0</v>
      </c>
    </row>
    <row r="64" spans="1:25" s="14" customFormat="1" ht="63" x14ac:dyDescent="0.3">
      <c r="A64" s="19" t="s">
        <v>83</v>
      </c>
      <c r="B64" s="68"/>
      <c r="C64" s="473" t="s">
        <v>14</v>
      </c>
      <c r="D64" s="40"/>
      <c r="E64" s="40"/>
      <c r="F64" s="67"/>
      <c r="G64" s="84">
        <f>SUM(G65:G67)</f>
        <v>58.6</v>
      </c>
      <c r="H64" s="84"/>
      <c r="I64" s="84"/>
      <c r="J64" s="84">
        <f>G64</f>
        <v>58.6</v>
      </c>
      <c r="K64" s="93">
        <v>0</v>
      </c>
      <c r="L64" s="93">
        <v>0</v>
      </c>
      <c r="M64" s="93">
        <v>0</v>
      </c>
      <c r="N64" s="19" t="s">
        <v>83</v>
      </c>
      <c r="O64" s="68"/>
      <c r="P64" s="473" t="s">
        <v>14</v>
      </c>
      <c r="Q64" s="40"/>
      <c r="R64" s="40"/>
      <c r="S64" s="67"/>
      <c r="T64" s="247">
        <f>SUM(T65:T67)</f>
        <v>53.6</v>
      </c>
      <c r="U64" s="84"/>
      <c r="V64" s="84"/>
      <c r="W64" s="84">
        <f>T64</f>
        <v>53.6</v>
      </c>
      <c r="X64" s="14">
        <f t="shared" si="4"/>
        <v>-5</v>
      </c>
    </row>
    <row r="65" spans="1:24" s="15" customFormat="1" x14ac:dyDescent="0.3">
      <c r="A65" s="20" t="s">
        <v>84</v>
      </c>
      <c r="B65" s="53">
        <v>224</v>
      </c>
      <c r="C65" s="473"/>
      <c r="D65" s="50" t="s">
        <v>63</v>
      </c>
      <c r="E65" s="49">
        <v>8</v>
      </c>
      <c r="F65" s="70">
        <v>0.7</v>
      </c>
      <c r="G65" s="65">
        <f>E65*F65</f>
        <v>5.6</v>
      </c>
      <c r="H65" s="65"/>
      <c r="I65" s="65"/>
      <c r="J65" s="65">
        <f>G65</f>
        <v>5.6</v>
      </c>
      <c r="K65" s="94">
        <v>0</v>
      </c>
      <c r="L65" s="94">
        <v>0</v>
      </c>
      <c r="M65" s="94">
        <v>0</v>
      </c>
      <c r="N65" s="20" t="s">
        <v>84</v>
      </c>
      <c r="O65" s="53">
        <v>224</v>
      </c>
      <c r="P65" s="473"/>
      <c r="Q65" s="50" t="s">
        <v>63</v>
      </c>
      <c r="R65" s="49">
        <v>8</v>
      </c>
      <c r="S65" s="70">
        <v>0.7</v>
      </c>
      <c r="T65" s="65">
        <f>R65*S65</f>
        <v>5.6</v>
      </c>
      <c r="U65" s="65"/>
      <c r="V65" s="65"/>
      <c r="W65" s="65">
        <f>T65</f>
        <v>5.6</v>
      </c>
      <c r="X65" s="15">
        <f t="shared" si="4"/>
        <v>0</v>
      </c>
    </row>
    <row r="66" spans="1:24" s="17" customFormat="1" x14ac:dyDescent="0.3">
      <c r="A66" s="20" t="s">
        <v>74</v>
      </c>
      <c r="B66" s="53" t="s">
        <v>62</v>
      </c>
      <c r="C66" s="473"/>
      <c r="D66" s="50" t="s">
        <v>63</v>
      </c>
      <c r="E66" s="49">
        <v>8</v>
      </c>
      <c r="F66" s="70">
        <v>2.125</v>
      </c>
      <c r="G66" s="65">
        <f>E66*F66</f>
        <v>17</v>
      </c>
      <c r="H66" s="65"/>
      <c r="I66" s="65"/>
      <c r="J66" s="65">
        <f>G66</f>
        <v>17</v>
      </c>
      <c r="K66" s="94">
        <v>0</v>
      </c>
      <c r="L66" s="94">
        <v>0</v>
      </c>
      <c r="M66" s="94">
        <v>0</v>
      </c>
      <c r="N66" s="20" t="s">
        <v>74</v>
      </c>
      <c r="O66" s="53" t="s">
        <v>62</v>
      </c>
      <c r="P66" s="473"/>
      <c r="Q66" s="50" t="s">
        <v>63</v>
      </c>
      <c r="R66" s="49">
        <v>8</v>
      </c>
      <c r="S66" s="70">
        <v>1.5</v>
      </c>
      <c r="T66" s="65">
        <f>R66*S66</f>
        <v>12</v>
      </c>
      <c r="U66" s="65"/>
      <c r="V66" s="65"/>
      <c r="W66" s="65">
        <f>T66</f>
        <v>12</v>
      </c>
      <c r="X66" s="17">
        <f t="shared" si="4"/>
        <v>-5</v>
      </c>
    </row>
    <row r="67" spans="1:24" s="17" customFormat="1" x14ac:dyDescent="0.3">
      <c r="A67" s="20" t="s">
        <v>85</v>
      </c>
      <c r="B67" s="53" t="s">
        <v>65</v>
      </c>
      <c r="C67" s="473"/>
      <c r="D67" s="50" t="s">
        <v>36</v>
      </c>
      <c r="E67" s="49">
        <v>60</v>
      </c>
      <c r="F67" s="70">
        <v>0.6</v>
      </c>
      <c r="G67" s="65">
        <f>E67*F67</f>
        <v>36</v>
      </c>
      <c r="H67" s="65"/>
      <c r="I67" s="65"/>
      <c r="J67" s="65">
        <f>G67</f>
        <v>36</v>
      </c>
      <c r="K67" s="94">
        <v>0</v>
      </c>
      <c r="L67" s="94">
        <v>0</v>
      </c>
      <c r="M67" s="94">
        <v>0</v>
      </c>
      <c r="N67" s="20" t="s">
        <v>85</v>
      </c>
      <c r="O67" s="53" t="s">
        <v>65</v>
      </c>
      <c r="P67" s="473"/>
      <c r="Q67" s="50" t="s">
        <v>36</v>
      </c>
      <c r="R67" s="49">
        <v>60</v>
      </c>
      <c r="S67" s="70">
        <v>0.6</v>
      </c>
      <c r="T67" s="65">
        <f>R67*S67</f>
        <v>36</v>
      </c>
      <c r="U67" s="65"/>
      <c r="V67" s="65"/>
      <c r="W67" s="65">
        <f>T67</f>
        <v>36</v>
      </c>
      <c r="X67" s="17">
        <f t="shared" si="4"/>
        <v>0</v>
      </c>
    </row>
    <row r="68" spans="1:24" s="16" customFormat="1" ht="84" x14ac:dyDescent="0.3">
      <c r="A68" s="19" t="s">
        <v>86</v>
      </c>
      <c r="B68" s="68">
        <v>262</v>
      </c>
      <c r="C68" s="68" t="s">
        <v>14</v>
      </c>
      <c r="D68" s="40" t="s">
        <v>36</v>
      </c>
      <c r="E68" s="34">
        <v>103</v>
      </c>
      <c r="F68" s="41">
        <v>1.1499999999999999</v>
      </c>
      <c r="G68" s="84">
        <v>1218.4000000000001</v>
      </c>
      <c r="H68" s="84"/>
      <c r="I68" s="84"/>
      <c r="J68" s="40">
        <f t="shared" ref="J68:J76" si="12">G68+H68</f>
        <v>1218.4000000000001</v>
      </c>
      <c r="K68" s="93">
        <v>0</v>
      </c>
      <c r="L68" s="93">
        <v>0</v>
      </c>
      <c r="M68" s="93">
        <v>0</v>
      </c>
      <c r="N68" s="19" t="s">
        <v>86</v>
      </c>
      <c r="O68" s="68">
        <v>262</v>
      </c>
      <c r="P68" s="68" t="s">
        <v>14</v>
      </c>
      <c r="Q68" s="40" t="s">
        <v>36</v>
      </c>
      <c r="R68" s="34">
        <v>103</v>
      </c>
      <c r="S68" s="41">
        <v>1.1499999999999999</v>
      </c>
      <c r="T68" s="247">
        <v>1218.4000000000001</v>
      </c>
      <c r="U68" s="84"/>
      <c r="V68" s="84"/>
      <c r="W68" s="40">
        <f t="shared" ref="W68:W76" si="13">T68+U68</f>
        <v>1218.4000000000001</v>
      </c>
      <c r="X68" s="16">
        <f t="shared" si="4"/>
        <v>0</v>
      </c>
    </row>
    <row r="69" spans="1:24" s="18" customFormat="1" ht="40.799999999999997" x14ac:dyDescent="0.3">
      <c r="A69" s="72" t="s">
        <v>87</v>
      </c>
      <c r="B69" s="71"/>
      <c r="C69" s="71"/>
      <c r="D69" s="73"/>
      <c r="E69" s="73"/>
      <c r="F69" s="74"/>
      <c r="G69" s="73">
        <f>G70+G71+G72+G73+G74+G75+G76</f>
        <v>4049.7999999999997</v>
      </c>
      <c r="H69" s="73">
        <f>H70+H71+H72+H73+H74</f>
        <v>0</v>
      </c>
      <c r="I69" s="73"/>
      <c r="J69" s="73">
        <f t="shared" si="12"/>
        <v>4049.7999999999997</v>
      </c>
      <c r="K69" s="95">
        <f>K70+K71+K72+K73+K74+K75+K76</f>
        <v>0</v>
      </c>
      <c r="L69" s="95">
        <f>L70+L71+L72+L73+L74</f>
        <v>0</v>
      </c>
      <c r="M69" s="95">
        <v>0</v>
      </c>
      <c r="N69" s="72" t="s">
        <v>87</v>
      </c>
      <c r="O69" s="71"/>
      <c r="P69" s="71"/>
      <c r="Q69" s="73"/>
      <c r="R69" s="73"/>
      <c r="S69" s="74"/>
      <c r="T69" s="73">
        <f>T70+T71+T72+T73+T74+T75+T76</f>
        <v>3929.7999999999997</v>
      </c>
      <c r="U69" s="73">
        <f>U70+U71+U72+U73+U74</f>
        <v>0</v>
      </c>
      <c r="V69" s="73"/>
      <c r="W69" s="73">
        <f t="shared" si="13"/>
        <v>3929.7999999999997</v>
      </c>
      <c r="X69" s="18">
        <f t="shared" si="4"/>
        <v>-120</v>
      </c>
    </row>
    <row r="70" spans="1:24" s="16" customFormat="1" ht="63" x14ac:dyDescent="0.3">
      <c r="A70" s="19" t="s">
        <v>88</v>
      </c>
      <c r="B70" s="275" t="s">
        <v>51</v>
      </c>
      <c r="C70" s="275" t="s">
        <v>14</v>
      </c>
      <c r="D70" s="273" t="s">
        <v>52</v>
      </c>
      <c r="E70" s="276">
        <v>1114</v>
      </c>
      <c r="F70" s="274">
        <v>2.4</v>
      </c>
      <c r="G70" s="277">
        <v>2650.5</v>
      </c>
      <c r="H70" s="277"/>
      <c r="I70" s="277"/>
      <c r="J70" s="273">
        <f t="shared" si="12"/>
        <v>2650.5</v>
      </c>
      <c r="K70" s="277">
        <v>0</v>
      </c>
      <c r="L70" s="277">
        <v>0</v>
      </c>
      <c r="M70" s="277">
        <v>0</v>
      </c>
      <c r="N70" s="19" t="s">
        <v>88</v>
      </c>
      <c r="O70" s="275" t="s">
        <v>51</v>
      </c>
      <c r="P70" s="275" t="s">
        <v>14</v>
      </c>
      <c r="Q70" s="273" t="s">
        <v>52</v>
      </c>
      <c r="R70" s="276">
        <v>1067</v>
      </c>
      <c r="S70" s="274">
        <v>2.4</v>
      </c>
      <c r="T70" s="277">
        <f>2650.5-90</f>
        <v>2560.5</v>
      </c>
      <c r="U70" s="277"/>
      <c r="V70" s="277"/>
      <c r="W70" s="273">
        <f t="shared" si="13"/>
        <v>2560.5</v>
      </c>
      <c r="X70" s="16">
        <f t="shared" si="4"/>
        <v>-90</v>
      </c>
    </row>
    <row r="71" spans="1:24" s="14" customFormat="1" ht="42" x14ac:dyDescent="0.3">
      <c r="A71" s="19" t="s">
        <v>89</v>
      </c>
      <c r="B71" s="68" t="s">
        <v>65</v>
      </c>
      <c r="C71" s="68" t="s">
        <v>14</v>
      </c>
      <c r="D71" s="40" t="s">
        <v>36</v>
      </c>
      <c r="E71" s="34">
        <v>75</v>
      </c>
      <c r="F71" s="41">
        <v>2</v>
      </c>
      <c r="G71" s="84">
        <f>E71*F71</f>
        <v>150</v>
      </c>
      <c r="H71" s="84"/>
      <c r="I71" s="84"/>
      <c r="J71" s="40">
        <f t="shared" si="12"/>
        <v>150</v>
      </c>
      <c r="K71" s="93">
        <v>0</v>
      </c>
      <c r="L71" s="93">
        <v>0</v>
      </c>
      <c r="M71" s="93">
        <v>0</v>
      </c>
      <c r="N71" s="19" t="s">
        <v>89</v>
      </c>
      <c r="O71" s="68" t="s">
        <v>65</v>
      </c>
      <c r="P71" s="68" t="s">
        <v>14</v>
      </c>
      <c r="Q71" s="40" t="s">
        <v>36</v>
      </c>
      <c r="R71" s="276">
        <v>75</v>
      </c>
      <c r="S71" s="274">
        <v>2</v>
      </c>
      <c r="T71" s="277">
        <f>R71*S71</f>
        <v>150</v>
      </c>
      <c r="U71" s="84"/>
      <c r="V71" s="84"/>
      <c r="W71" s="40">
        <f t="shared" si="13"/>
        <v>150</v>
      </c>
      <c r="X71" s="14">
        <f t="shared" si="4"/>
        <v>0</v>
      </c>
    </row>
    <row r="72" spans="1:24" s="14" customFormat="1" ht="42" x14ac:dyDescent="0.3">
      <c r="A72" s="19" t="s">
        <v>90</v>
      </c>
      <c r="B72" s="68">
        <v>262</v>
      </c>
      <c r="C72" s="68" t="s">
        <v>14</v>
      </c>
      <c r="D72" s="40" t="s">
        <v>36</v>
      </c>
      <c r="E72" s="34">
        <v>55</v>
      </c>
      <c r="F72" s="41">
        <v>1</v>
      </c>
      <c r="G72" s="84">
        <f>E72*F72</f>
        <v>55</v>
      </c>
      <c r="H72" s="84"/>
      <c r="I72" s="84"/>
      <c r="J72" s="40">
        <f t="shared" si="12"/>
        <v>55</v>
      </c>
      <c r="K72" s="93">
        <v>0</v>
      </c>
      <c r="L72" s="93">
        <v>0</v>
      </c>
      <c r="M72" s="93">
        <v>0</v>
      </c>
      <c r="N72" s="19" t="s">
        <v>90</v>
      </c>
      <c r="O72" s="68">
        <v>262</v>
      </c>
      <c r="P72" s="68" t="s">
        <v>14</v>
      </c>
      <c r="Q72" s="40" t="s">
        <v>36</v>
      </c>
      <c r="R72" s="276">
        <v>25</v>
      </c>
      <c r="S72" s="274">
        <v>1</v>
      </c>
      <c r="T72" s="277">
        <f>R72*S72</f>
        <v>25</v>
      </c>
      <c r="U72" s="84"/>
      <c r="V72" s="84"/>
      <c r="W72" s="40">
        <f t="shared" si="13"/>
        <v>25</v>
      </c>
      <c r="X72" s="14">
        <f t="shared" si="4"/>
        <v>-30</v>
      </c>
    </row>
    <row r="73" spans="1:24" s="14" customFormat="1" ht="42" x14ac:dyDescent="0.3">
      <c r="A73" s="19" t="s">
        <v>91</v>
      </c>
      <c r="B73" s="68" t="s">
        <v>56</v>
      </c>
      <c r="C73" s="68" t="s">
        <v>14</v>
      </c>
      <c r="D73" s="40"/>
      <c r="E73" s="40"/>
      <c r="F73" s="41"/>
      <c r="G73" s="84">
        <v>25</v>
      </c>
      <c r="H73" s="84"/>
      <c r="I73" s="84"/>
      <c r="J73" s="40">
        <f t="shared" si="12"/>
        <v>25</v>
      </c>
      <c r="K73" s="93">
        <v>0</v>
      </c>
      <c r="L73" s="93">
        <v>0</v>
      </c>
      <c r="M73" s="93">
        <v>0</v>
      </c>
      <c r="N73" s="19" t="s">
        <v>91</v>
      </c>
      <c r="O73" s="68" t="s">
        <v>56</v>
      </c>
      <c r="P73" s="68" t="s">
        <v>14</v>
      </c>
      <c r="Q73" s="40"/>
      <c r="R73" s="40"/>
      <c r="S73" s="41"/>
      <c r="T73" s="247">
        <v>25</v>
      </c>
      <c r="U73" s="84"/>
      <c r="V73" s="84"/>
      <c r="W73" s="40">
        <f t="shared" si="13"/>
        <v>25</v>
      </c>
      <c r="X73" s="14">
        <f t="shared" si="4"/>
        <v>0</v>
      </c>
    </row>
    <row r="74" spans="1:24" s="16" customFormat="1" ht="63" x14ac:dyDescent="0.3">
      <c r="A74" s="19" t="s">
        <v>92</v>
      </c>
      <c r="B74" s="68">
        <v>262</v>
      </c>
      <c r="C74" s="68" t="s">
        <v>14</v>
      </c>
      <c r="D74" s="40" t="s">
        <v>36</v>
      </c>
      <c r="E74" s="34">
        <v>93</v>
      </c>
      <c r="F74" s="41">
        <v>1.1499999999999999</v>
      </c>
      <c r="G74" s="84">
        <v>1155.5999999999999</v>
      </c>
      <c r="H74" s="84"/>
      <c r="I74" s="84"/>
      <c r="J74" s="40">
        <f t="shared" si="12"/>
        <v>1155.5999999999999</v>
      </c>
      <c r="K74" s="93">
        <v>0</v>
      </c>
      <c r="L74" s="93">
        <v>0</v>
      </c>
      <c r="M74" s="93">
        <v>0</v>
      </c>
      <c r="N74" s="19" t="s">
        <v>92</v>
      </c>
      <c r="O74" s="68">
        <v>262</v>
      </c>
      <c r="P74" s="68" t="s">
        <v>14</v>
      </c>
      <c r="Q74" s="40" t="s">
        <v>36</v>
      </c>
      <c r="R74" s="34">
        <v>93</v>
      </c>
      <c r="S74" s="41">
        <v>1.1499999999999999</v>
      </c>
      <c r="T74" s="247">
        <v>1155.5999999999999</v>
      </c>
      <c r="U74" s="84"/>
      <c r="V74" s="84"/>
      <c r="W74" s="40">
        <f t="shared" si="13"/>
        <v>1155.5999999999999</v>
      </c>
      <c r="X74" s="16">
        <f t="shared" si="4"/>
        <v>0</v>
      </c>
    </row>
    <row r="75" spans="1:24" s="14" customFormat="1" ht="84" x14ac:dyDescent="0.3">
      <c r="A75" s="19" t="s">
        <v>93</v>
      </c>
      <c r="B75" s="68">
        <v>262</v>
      </c>
      <c r="C75" s="68" t="s">
        <v>14</v>
      </c>
      <c r="D75" s="40"/>
      <c r="E75" s="34"/>
      <c r="F75" s="41"/>
      <c r="G75" s="84">
        <v>3.7</v>
      </c>
      <c r="H75" s="84"/>
      <c r="I75" s="84"/>
      <c r="J75" s="40">
        <f t="shared" si="12"/>
        <v>3.7</v>
      </c>
      <c r="K75" s="93">
        <v>0</v>
      </c>
      <c r="L75" s="93">
        <v>0</v>
      </c>
      <c r="M75" s="93">
        <v>0</v>
      </c>
      <c r="N75" s="19" t="s">
        <v>93</v>
      </c>
      <c r="O75" s="68">
        <v>262</v>
      </c>
      <c r="P75" s="68" t="s">
        <v>14</v>
      </c>
      <c r="Q75" s="40"/>
      <c r="R75" s="34"/>
      <c r="S75" s="41"/>
      <c r="T75" s="247">
        <v>3.7</v>
      </c>
      <c r="U75" s="84"/>
      <c r="V75" s="84"/>
      <c r="W75" s="40">
        <f t="shared" si="13"/>
        <v>3.7</v>
      </c>
      <c r="X75" s="14">
        <f t="shared" ref="X75:X141" si="14">T75-G75</f>
        <v>0</v>
      </c>
    </row>
    <row r="76" spans="1:24" s="14" customFormat="1" x14ac:dyDescent="0.3">
      <c r="A76" s="75" t="s">
        <v>94</v>
      </c>
      <c r="B76" s="68" t="s">
        <v>70</v>
      </c>
      <c r="C76" s="68" t="s">
        <v>14</v>
      </c>
      <c r="D76" s="40"/>
      <c r="E76" s="34"/>
      <c r="F76" s="41"/>
      <c r="G76" s="84">
        <v>10</v>
      </c>
      <c r="H76" s="84"/>
      <c r="I76" s="84"/>
      <c r="J76" s="40">
        <f t="shared" si="12"/>
        <v>10</v>
      </c>
      <c r="K76" s="93">
        <v>0</v>
      </c>
      <c r="L76" s="93">
        <v>0</v>
      </c>
      <c r="M76" s="93">
        <v>0</v>
      </c>
      <c r="N76" s="75" t="s">
        <v>94</v>
      </c>
      <c r="O76" s="68" t="s">
        <v>70</v>
      </c>
      <c r="P76" s="68" t="s">
        <v>14</v>
      </c>
      <c r="Q76" s="40"/>
      <c r="R76" s="34"/>
      <c r="S76" s="41"/>
      <c r="T76" s="247">
        <v>10</v>
      </c>
      <c r="U76" s="84"/>
      <c r="V76" s="84"/>
      <c r="W76" s="40">
        <f t="shared" si="13"/>
        <v>10</v>
      </c>
      <c r="X76" s="14">
        <f t="shared" si="14"/>
        <v>0</v>
      </c>
    </row>
    <row r="77" spans="1:24" s="18" customFormat="1" ht="61.2" x14ac:dyDescent="0.3">
      <c r="A77" s="72" t="s">
        <v>95</v>
      </c>
      <c r="B77" s="71"/>
      <c r="C77" s="71" t="s">
        <v>96</v>
      </c>
      <c r="D77" s="73"/>
      <c r="E77" s="73"/>
      <c r="F77" s="74"/>
      <c r="G77" s="73">
        <f>G78+G83+G84+G87+G88+G89+G90</f>
        <v>1267.7</v>
      </c>
      <c r="H77" s="73"/>
      <c r="I77" s="73">
        <f>I78+I83+I84+I87+I88+I89+I90</f>
        <v>0</v>
      </c>
      <c r="J77" s="73">
        <f>G77+H77</f>
        <v>1267.7</v>
      </c>
      <c r="K77" s="95">
        <f>K78+K83+K84+K87+K88+K89+K90</f>
        <v>0</v>
      </c>
      <c r="L77" s="95">
        <v>0</v>
      </c>
      <c r="M77" s="95">
        <f>M78+M83+M84+M87+M88+M89+M90</f>
        <v>0</v>
      </c>
      <c r="N77" s="72" t="s">
        <v>95</v>
      </c>
      <c r="O77" s="71"/>
      <c r="P77" s="71" t="s">
        <v>96</v>
      </c>
      <c r="Q77" s="73"/>
      <c r="R77" s="73"/>
      <c r="S77" s="74"/>
      <c r="T77" s="73">
        <f>T78+T83+T84+T87+T88+T89+T90</f>
        <v>1267.7</v>
      </c>
      <c r="U77" s="73"/>
      <c r="V77" s="73">
        <f>V78+V83+V84+V87+V88+V89+V90</f>
        <v>0</v>
      </c>
      <c r="W77" s="73">
        <f>T77+U77</f>
        <v>1267.7</v>
      </c>
      <c r="X77" s="18">
        <f t="shared" si="14"/>
        <v>0</v>
      </c>
    </row>
    <row r="78" spans="1:24" s="14" customFormat="1" x14ac:dyDescent="0.3">
      <c r="A78" s="66" t="s">
        <v>97</v>
      </c>
      <c r="B78" s="57"/>
      <c r="C78" s="57"/>
      <c r="D78" s="84"/>
      <c r="E78" s="84"/>
      <c r="F78" s="64"/>
      <c r="G78" s="84">
        <f>G79+G80+G81+G82</f>
        <v>811.2</v>
      </c>
      <c r="H78" s="84"/>
      <c r="I78" s="84"/>
      <c r="J78" s="84"/>
      <c r="K78" s="93">
        <f>K79+K80+K81+K82</f>
        <v>0</v>
      </c>
      <c r="L78" s="93">
        <v>0</v>
      </c>
      <c r="M78" s="93">
        <v>0</v>
      </c>
      <c r="N78" s="66" t="s">
        <v>97</v>
      </c>
      <c r="O78" s="57"/>
      <c r="P78" s="57"/>
      <c r="Q78" s="84"/>
      <c r="R78" s="84"/>
      <c r="S78" s="64"/>
      <c r="T78" s="247">
        <f>T79+T80+T81+T82</f>
        <v>811.2</v>
      </c>
      <c r="U78" s="84"/>
      <c r="V78" s="84"/>
      <c r="W78" s="84"/>
      <c r="X78" s="14">
        <f t="shared" si="14"/>
        <v>0</v>
      </c>
    </row>
    <row r="79" spans="1:24" s="17" customFormat="1" ht="75" x14ac:dyDescent="0.3">
      <c r="A79" s="20" t="s">
        <v>98</v>
      </c>
      <c r="B79" s="69">
        <v>262</v>
      </c>
      <c r="C79" s="69"/>
      <c r="D79" s="50" t="s">
        <v>36</v>
      </c>
      <c r="E79" s="49">
        <v>90</v>
      </c>
      <c r="F79" s="55">
        <v>2.4</v>
      </c>
      <c r="G79" s="65">
        <f>E79*F79</f>
        <v>216</v>
      </c>
      <c r="H79" s="65"/>
      <c r="I79" s="65"/>
      <c r="J79" s="50">
        <f>G79+H79</f>
        <v>216</v>
      </c>
      <c r="K79" s="94">
        <v>0</v>
      </c>
      <c r="L79" s="94">
        <v>0</v>
      </c>
      <c r="M79" s="94">
        <v>0</v>
      </c>
      <c r="N79" s="20" t="s">
        <v>98</v>
      </c>
      <c r="O79" s="69">
        <v>262</v>
      </c>
      <c r="P79" s="69"/>
      <c r="Q79" s="50" t="s">
        <v>36</v>
      </c>
      <c r="R79" s="49">
        <v>90</v>
      </c>
      <c r="S79" s="55">
        <v>2.4</v>
      </c>
      <c r="T79" s="65">
        <f>R79*S79</f>
        <v>216</v>
      </c>
      <c r="U79" s="65"/>
      <c r="V79" s="65"/>
      <c r="W79" s="50">
        <f>T79+U79</f>
        <v>216</v>
      </c>
      <c r="X79" s="17">
        <f t="shared" si="14"/>
        <v>0</v>
      </c>
    </row>
    <row r="80" spans="1:24" s="17" customFormat="1" ht="78" x14ac:dyDescent="0.3">
      <c r="A80" s="20" t="s">
        <v>99</v>
      </c>
      <c r="B80" s="69">
        <v>262</v>
      </c>
      <c r="C80" s="69"/>
      <c r="D80" s="50" t="s">
        <v>36</v>
      </c>
      <c r="E80" s="49">
        <v>2</v>
      </c>
      <c r="F80" s="55">
        <v>4.8</v>
      </c>
      <c r="G80" s="65">
        <f>E80*F80</f>
        <v>9.6</v>
      </c>
      <c r="H80" s="65"/>
      <c r="I80" s="65"/>
      <c r="J80" s="50">
        <f>G80+H80</f>
        <v>9.6</v>
      </c>
      <c r="K80" s="94">
        <v>0</v>
      </c>
      <c r="L80" s="94">
        <v>0</v>
      </c>
      <c r="M80" s="94">
        <v>0</v>
      </c>
      <c r="N80" s="20" t="s">
        <v>99</v>
      </c>
      <c r="O80" s="69">
        <v>262</v>
      </c>
      <c r="P80" s="69"/>
      <c r="Q80" s="50" t="s">
        <v>36</v>
      </c>
      <c r="R80" s="49">
        <v>2</v>
      </c>
      <c r="S80" s="55">
        <v>4.8</v>
      </c>
      <c r="T80" s="65">
        <f>R80*S80</f>
        <v>9.6</v>
      </c>
      <c r="U80" s="65"/>
      <c r="V80" s="65"/>
      <c r="W80" s="50">
        <f>T80+U80</f>
        <v>9.6</v>
      </c>
      <c r="X80" s="17">
        <f t="shared" si="14"/>
        <v>0</v>
      </c>
    </row>
    <row r="81" spans="1:24" s="17" customFormat="1" ht="129" x14ac:dyDescent="0.3">
      <c r="A81" s="20" t="s">
        <v>100</v>
      </c>
      <c r="B81" s="69">
        <v>262</v>
      </c>
      <c r="C81" s="69"/>
      <c r="D81" s="50" t="s">
        <v>36</v>
      </c>
      <c r="E81" s="49">
        <v>100</v>
      </c>
      <c r="F81" s="55">
        <v>4.8</v>
      </c>
      <c r="G81" s="65">
        <f>E81*F81</f>
        <v>480</v>
      </c>
      <c r="H81" s="65"/>
      <c r="I81" s="65"/>
      <c r="J81" s="50">
        <f>G81+H81</f>
        <v>480</v>
      </c>
      <c r="K81" s="94">
        <v>0</v>
      </c>
      <c r="L81" s="94">
        <v>0</v>
      </c>
      <c r="M81" s="94">
        <v>0</v>
      </c>
      <c r="N81" s="20" t="s">
        <v>100</v>
      </c>
      <c r="O81" s="69">
        <v>262</v>
      </c>
      <c r="P81" s="69"/>
      <c r="Q81" s="50" t="s">
        <v>36</v>
      </c>
      <c r="R81" s="49">
        <v>100</v>
      </c>
      <c r="S81" s="55">
        <v>4.8</v>
      </c>
      <c r="T81" s="65">
        <f>R81*S81</f>
        <v>480</v>
      </c>
      <c r="U81" s="65"/>
      <c r="V81" s="65"/>
      <c r="W81" s="50">
        <f>T81+U81</f>
        <v>480</v>
      </c>
      <c r="X81" s="17">
        <f t="shared" si="14"/>
        <v>0</v>
      </c>
    </row>
    <row r="82" spans="1:24" s="17" customFormat="1" ht="309" x14ac:dyDescent="0.3">
      <c r="A82" s="20" t="s">
        <v>101</v>
      </c>
      <c r="B82" s="69">
        <v>262</v>
      </c>
      <c r="C82" s="69"/>
      <c r="D82" s="50" t="s">
        <v>36</v>
      </c>
      <c r="E82" s="49">
        <v>22</v>
      </c>
      <c r="F82" s="55">
        <v>4.8</v>
      </c>
      <c r="G82" s="65">
        <f>E82*F82</f>
        <v>105.6</v>
      </c>
      <c r="H82" s="65"/>
      <c r="I82" s="65"/>
      <c r="J82" s="50">
        <f>G82+H82</f>
        <v>105.6</v>
      </c>
      <c r="K82" s="94">
        <v>0</v>
      </c>
      <c r="L82" s="94">
        <v>0</v>
      </c>
      <c r="M82" s="94">
        <v>0</v>
      </c>
      <c r="N82" s="20" t="s">
        <v>101</v>
      </c>
      <c r="O82" s="69">
        <v>262</v>
      </c>
      <c r="P82" s="69"/>
      <c r="Q82" s="50" t="s">
        <v>36</v>
      </c>
      <c r="R82" s="49">
        <v>22</v>
      </c>
      <c r="S82" s="55">
        <v>4.8</v>
      </c>
      <c r="T82" s="65">
        <f>R82*S82</f>
        <v>105.6</v>
      </c>
      <c r="U82" s="65"/>
      <c r="V82" s="65"/>
      <c r="W82" s="50">
        <f>T82+U82</f>
        <v>105.6</v>
      </c>
      <c r="X82" s="17">
        <f t="shared" si="14"/>
        <v>0</v>
      </c>
    </row>
    <row r="83" spans="1:24" s="14" customFormat="1" ht="42" x14ac:dyDescent="0.3">
      <c r="A83" s="58" t="s">
        <v>102</v>
      </c>
      <c r="B83" s="57" t="s">
        <v>65</v>
      </c>
      <c r="C83" s="57"/>
      <c r="D83" s="40" t="s">
        <v>103</v>
      </c>
      <c r="E83" s="34">
        <v>65</v>
      </c>
      <c r="F83" s="41">
        <v>0.5</v>
      </c>
      <c r="G83" s="84">
        <f>E83*F83</f>
        <v>32.5</v>
      </c>
      <c r="H83" s="84"/>
      <c r="I83" s="84"/>
      <c r="J83" s="40">
        <f>E83*F83</f>
        <v>32.5</v>
      </c>
      <c r="K83" s="93">
        <v>0</v>
      </c>
      <c r="L83" s="93">
        <v>0</v>
      </c>
      <c r="M83" s="93">
        <v>0</v>
      </c>
      <c r="N83" s="58" t="s">
        <v>102</v>
      </c>
      <c r="O83" s="57" t="s">
        <v>65</v>
      </c>
      <c r="P83" s="57"/>
      <c r="Q83" s="40" t="s">
        <v>103</v>
      </c>
      <c r="R83" s="34">
        <v>65</v>
      </c>
      <c r="S83" s="41">
        <v>0.5</v>
      </c>
      <c r="T83" s="247">
        <f>R83*S83</f>
        <v>32.5</v>
      </c>
      <c r="U83" s="84"/>
      <c r="V83" s="84"/>
      <c r="W83" s="40">
        <f>R83*S83</f>
        <v>32.5</v>
      </c>
      <c r="X83" s="14">
        <f t="shared" si="14"/>
        <v>0</v>
      </c>
    </row>
    <row r="84" spans="1:24" s="14" customFormat="1" ht="42" x14ac:dyDescent="0.3">
      <c r="A84" s="58" t="s">
        <v>104</v>
      </c>
      <c r="B84" s="57"/>
      <c r="C84" s="57"/>
      <c r="D84" s="40"/>
      <c r="E84" s="34"/>
      <c r="F84" s="41"/>
      <c r="G84" s="84">
        <v>169.5</v>
      </c>
      <c r="H84" s="84"/>
      <c r="I84" s="84"/>
      <c r="J84" s="40">
        <f>J85+J86</f>
        <v>169.5</v>
      </c>
      <c r="K84" s="93">
        <v>0</v>
      </c>
      <c r="L84" s="93">
        <v>0</v>
      </c>
      <c r="M84" s="93">
        <v>0</v>
      </c>
      <c r="N84" s="58" t="s">
        <v>104</v>
      </c>
      <c r="O84" s="57"/>
      <c r="P84" s="57"/>
      <c r="Q84" s="40"/>
      <c r="R84" s="34"/>
      <c r="S84" s="41"/>
      <c r="T84" s="247">
        <v>169.5</v>
      </c>
      <c r="U84" s="84"/>
      <c r="V84" s="84"/>
      <c r="W84" s="40">
        <f>W85+W86</f>
        <v>169.5</v>
      </c>
      <c r="X84" s="14">
        <f t="shared" si="14"/>
        <v>0</v>
      </c>
    </row>
    <row r="85" spans="1:24" s="17" customFormat="1" x14ac:dyDescent="0.3">
      <c r="A85" s="76" t="s">
        <v>105</v>
      </c>
      <c r="B85" s="69" t="s">
        <v>70</v>
      </c>
      <c r="C85" s="69"/>
      <c r="D85" s="50"/>
      <c r="E85" s="49"/>
      <c r="F85" s="55"/>
      <c r="G85" s="65">
        <v>7.5</v>
      </c>
      <c r="H85" s="65"/>
      <c r="I85" s="65"/>
      <c r="J85" s="50">
        <v>7.5</v>
      </c>
      <c r="K85" s="94">
        <v>0</v>
      </c>
      <c r="L85" s="94">
        <v>0</v>
      </c>
      <c r="M85" s="94">
        <v>0</v>
      </c>
      <c r="N85" s="76" t="s">
        <v>105</v>
      </c>
      <c r="O85" s="69" t="s">
        <v>70</v>
      </c>
      <c r="P85" s="69"/>
      <c r="Q85" s="50"/>
      <c r="R85" s="49"/>
      <c r="S85" s="55"/>
      <c r="T85" s="65">
        <v>7.5</v>
      </c>
      <c r="U85" s="65"/>
      <c r="V85" s="65"/>
      <c r="W85" s="50">
        <v>7.5</v>
      </c>
      <c r="X85" s="17">
        <f t="shared" si="14"/>
        <v>0</v>
      </c>
    </row>
    <row r="86" spans="1:24" s="17" customFormat="1" x14ac:dyDescent="0.3">
      <c r="A86" s="76" t="s">
        <v>106</v>
      </c>
      <c r="B86" s="69" t="s">
        <v>107</v>
      </c>
      <c r="C86" s="69"/>
      <c r="D86" s="50"/>
      <c r="E86" s="49">
        <v>1</v>
      </c>
      <c r="F86" s="55">
        <v>18</v>
      </c>
      <c r="G86" s="65">
        <f>E86*F86*9</f>
        <v>162</v>
      </c>
      <c r="H86" s="65"/>
      <c r="I86" s="65"/>
      <c r="J86" s="50">
        <v>162</v>
      </c>
      <c r="K86" s="94">
        <v>0</v>
      </c>
      <c r="L86" s="94">
        <v>0</v>
      </c>
      <c r="M86" s="94">
        <v>0</v>
      </c>
      <c r="N86" s="76" t="s">
        <v>106</v>
      </c>
      <c r="O86" s="69" t="s">
        <v>107</v>
      </c>
      <c r="P86" s="69"/>
      <c r="Q86" s="50"/>
      <c r="R86" s="49">
        <v>1</v>
      </c>
      <c r="S86" s="55">
        <v>18</v>
      </c>
      <c r="T86" s="65">
        <f>R86*S86*9</f>
        <v>162</v>
      </c>
      <c r="U86" s="65"/>
      <c r="V86" s="65"/>
      <c r="W86" s="50">
        <v>162</v>
      </c>
      <c r="X86" s="17">
        <f t="shared" si="14"/>
        <v>0</v>
      </c>
    </row>
    <row r="87" spans="1:24" s="14" customFormat="1" ht="42" x14ac:dyDescent="0.3">
      <c r="A87" s="19" t="s">
        <v>108</v>
      </c>
      <c r="B87" s="57" t="s">
        <v>65</v>
      </c>
      <c r="C87" s="57"/>
      <c r="D87" s="40" t="s">
        <v>103</v>
      </c>
      <c r="E87" s="34">
        <v>8</v>
      </c>
      <c r="F87" s="41">
        <v>2.4</v>
      </c>
      <c r="G87" s="40">
        <v>19.5</v>
      </c>
      <c r="H87" s="84"/>
      <c r="I87" s="84"/>
      <c r="J87" s="40">
        <v>19.5</v>
      </c>
      <c r="K87" s="93">
        <v>0</v>
      </c>
      <c r="L87" s="93">
        <v>0</v>
      </c>
      <c r="M87" s="93">
        <v>0</v>
      </c>
      <c r="N87" s="19" t="s">
        <v>108</v>
      </c>
      <c r="O87" s="57" t="s">
        <v>65</v>
      </c>
      <c r="P87" s="57"/>
      <c r="Q87" s="40" t="s">
        <v>103</v>
      </c>
      <c r="R87" s="34">
        <v>8</v>
      </c>
      <c r="S87" s="41">
        <v>2.4</v>
      </c>
      <c r="T87" s="245">
        <v>19.5</v>
      </c>
      <c r="U87" s="84"/>
      <c r="V87" s="84"/>
      <c r="W87" s="40">
        <v>19.5</v>
      </c>
      <c r="X87" s="14">
        <f t="shared" si="14"/>
        <v>0</v>
      </c>
    </row>
    <row r="88" spans="1:24" s="14" customFormat="1" ht="42" x14ac:dyDescent="0.3">
      <c r="A88" s="19" t="s">
        <v>109</v>
      </c>
      <c r="B88" s="57" t="s">
        <v>65</v>
      </c>
      <c r="C88" s="57"/>
      <c r="D88" s="40" t="s">
        <v>103</v>
      </c>
      <c r="E88" s="34">
        <v>8</v>
      </c>
      <c r="F88" s="41">
        <v>1.88</v>
      </c>
      <c r="G88" s="40">
        <v>15</v>
      </c>
      <c r="H88" s="84"/>
      <c r="I88" s="84"/>
      <c r="J88" s="40">
        <v>15</v>
      </c>
      <c r="K88" s="93">
        <v>0</v>
      </c>
      <c r="L88" s="93">
        <v>0</v>
      </c>
      <c r="M88" s="93">
        <v>0</v>
      </c>
      <c r="N88" s="19" t="s">
        <v>109</v>
      </c>
      <c r="O88" s="57" t="s">
        <v>65</v>
      </c>
      <c r="P88" s="57"/>
      <c r="Q88" s="40" t="s">
        <v>103</v>
      </c>
      <c r="R88" s="34">
        <v>8</v>
      </c>
      <c r="S88" s="41">
        <v>1.88</v>
      </c>
      <c r="T88" s="245">
        <v>15</v>
      </c>
      <c r="U88" s="84"/>
      <c r="V88" s="84"/>
      <c r="W88" s="40">
        <v>15</v>
      </c>
      <c r="X88" s="14">
        <f t="shared" si="14"/>
        <v>0</v>
      </c>
    </row>
    <row r="89" spans="1:24" s="14" customFormat="1" ht="42" x14ac:dyDescent="0.3">
      <c r="A89" s="19" t="s">
        <v>110</v>
      </c>
      <c r="B89" s="57" t="s">
        <v>65</v>
      </c>
      <c r="C89" s="57"/>
      <c r="D89" s="40" t="s">
        <v>103</v>
      </c>
      <c r="E89" s="34">
        <v>8</v>
      </c>
      <c r="F89" s="41">
        <v>2.5</v>
      </c>
      <c r="G89" s="40">
        <f>E89*F89</f>
        <v>20</v>
      </c>
      <c r="H89" s="84"/>
      <c r="I89" s="84"/>
      <c r="J89" s="40">
        <v>20</v>
      </c>
      <c r="K89" s="93">
        <v>0</v>
      </c>
      <c r="L89" s="93">
        <v>0</v>
      </c>
      <c r="M89" s="93">
        <v>0</v>
      </c>
      <c r="N89" s="19" t="s">
        <v>110</v>
      </c>
      <c r="O89" s="57" t="s">
        <v>65</v>
      </c>
      <c r="P89" s="57"/>
      <c r="Q89" s="40" t="s">
        <v>103</v>
      </c>
      <c r="R89" s="34">
        <v>8</v>
      </c>
      <c r="S89" s="41">
        <v>2.5</v>
      </c>
      <c r="T89" s="245">
        <f>R89*S89</f>
        <v>20</v>
      </c>
      <c r="U89" s="84"/>
      <c r="V89" s="84"/>
      <c r="W89" s="40">
        <v>20</v>
      </c>
      <c r="X89" s="14">
        <f t="shared" si="14"/>
        <v>0</v>
      </c>
    </row>
    <row r="90" spans="1:24" s="14" customFormat="1" ht="63" x14ac:dyDescent="0.3">
      <c r="A90" s="75" t="s">
        <v>111</v>
      </c>
      <c r="B90" s="57">
        <v>262</v>
      </c>
      <c r="C90" s="57"/>
      <c r="D90" s="40"/>
      <c r="E90" s="19"/>
      <c r="F90" s="59"/>
      <c r="G90" s="40">
        <v>200</v>
      </c>
      <c r="H90" s="84"/>
      <c r="I90" s="84"/>
      <c r="J90" s="40">
        <v>200</v>
      </c>
      <c r="K90" s="93">
        <v>0</v>
      </c>
      <c r="L90" s="93">
        <v>0</v>
      </c>
      <c r="M90" s="93">
        <v>0</v>
      </c>
      <c r="N90" s="75" t="s">
        <v>111</v>
      </c>
      <c r="O90" s="57">
        <v>262</v>
      </c>
      <c r="P90" s="57"/>
      <c r="Q90" s="40"/>
      <c r="R90" s="19"/>
      <c r="S90" s="59"/>
      <c r="T90" s="245">
        <v>200</v>
      </c>
      <c r="U90" s="84"/>
      <c r="V90" s="84"/>
      <c r="W90" s="40">
        <v>200</v>
      </c>
      <c r="X90" s="14">
        <f t="shared" si="14"/>
        <v>0</v>
      </c>
    </row>
    <row r="91" spans="1:24" s="10" customFormat="1" ht="62.4" x14ac:dyDescent="0.3">
      <c r="A91" s="56" t="s">
        <v>112</v>
      </c>
      <c r="B91" s="43"/>
      <c r="C91" s="40"/>
      <c r="D91" s="73"/>
      <c r="E91" s="73"/>
      <c r="F91" s="74"/>
      <c r="G91" s="37">
        <f>G92+G94+G101</f>
        <v>22058.6</v>
      </c>
      <c r="H91" s="37">
        <f>H93+H95+H96+H102+H103+H108+H109+H111+H112+H113+H114+H115</f>
        <v>0</v>
      </c>
      <c r="I91" s="37"/>
      <c r="J91" s="73">
        <f t="shared" ref="J91:J109" si="15">G91+H91</f>
        <v>22058.6</v>
      </c>
      <c r="K91" s="90">
        <f>K92+K94+K101</f>
        <v>800</v>
      </c>
      <c r="L91" s="90">
        <f>L93+L95+L96+L102+L103+L108+L109+L111+L112+L113+L114+L115</f>
        <v>0</v>
      </c>
      <c r="M91" s="90">
        <v>0</v>
      </c>
      <c r="N91" s="56" t="s">
        <v>112</v>
      </c>
      <c r="O91" s="43"/>
      <c r="P91" s="40"/>
      <c r="Q91" s="73"/>
      <c r="R91" s="73"/>
      <c r="S91" s="74"/>
      <c r="T91" s="246">
        <f>T92+T94+T101</f>
        <v>22758.6</v>
      </c>
      <c r="U91" s="37">
        <f>U93+U95+U96+U102+U103+U108+U109+U111+U112+U113+U114+U115</f>
        <v>0</v>
      </c>
      <c r="V91" s="37"/>
      <c r="W91" s="73">
        <f t="shared" ref="W91:W100" si="16">T91+U91</f>
        <v>22758.6</v>
      </c>
      <c r="X91" s="10">
        <f t="shared" si="14"/>
        <v>700</v>
      </c>
    </row>
    <row r="92" spans="1:24" s="10" customFormat="1" ht="40.799999999999997" x14ac:dyDescent="0.3">
      <c r="A92" s="82" t="s">
        <v>113</v>
      </c>
      <c r="B92" s="37"/>
      <c r="C92" s="37"/>
      <c r="D92" s="73"/>
      <c r="E92" s="73"/>
      <c r="F92" s="74"/>
      <c r="G92" s="37">
        <f>G93</f>
        <v>5908</v>
      </c>
      <c r="H92" s="37">
        <f>H93</f>
        <v>0</v>
      </c>
      <c r="I92" s="37"/>
      <c r="J92" s="73">
        <f t="shared" si="15"/>
        <v>5908</v>
      </c>
      <c r="K92" s="90">
        <f>K93</f>
        <v>0</v>
      </c>
      <c r="L92" s="90">
        <f>L93</f>
        <v>0</v>
      </c>
      <c r="M92" s="90">
        <v>0</v>
      </c>
      <c r="N92" s="82" t="s">
        <v>113</v>
      </c>
      <c r="O92" s="37"/>
      <c r="P92" s="37"/>
      <c r="Q92" s="73"/>
      <c r="R92" s="73"/>
      <c r="S92" s="74"/>
      <c r="T92" s="246">
        <f>T93</f>
        <v>5908</v>
      </c>
      <c r="U92" s="37">
        <f>U93</f>
        <v>0</v>
      </c>
      <c r="V92" s="37"/>
      <c r="W92" s="73">
        <f t="shared" si="16"/>
        <v>5908</v>
      </c>
      <c r="X92" s="10">
        <f t="shared" si="14"/>
        <v>0</v>
      </c>
    </row>
    <row r="93" spans="1:24" s="14" customFormat="1" ht="48.75" customHeight="1" x14ac:dyDescent="0.3">
      <c r="A93" s="19" t="s">
        <v>114</v>
      </c>
      <c r="B93" s="68">
        <v>262</v>
      </c>
      <c r="C93" s="68" t="s">
        <v>14</v>
      </c>
      <c r="D93" s="40" t="s">
        <v>36</v>
      </c>
      <c r="E93" s="34">
        <v>590</v>
      </c>
      <c r="F93" s="41">
        <v>10</v>
      </c>
      <c r="G93" s="84">
        <f>4500+400+100+40+700+168</f>
        <v>5908</v>
      </c>
      <c r="H93" s="84"/>
      <c r="I93" s="84"/>
      <c r="J93" s="40">
        <f t="shared" si="15"/>
        <v>5908</v>
      </c>
      <c r="K93" s="93">
        <v>0</v>
      </c>
      <c r="L93" s="93">
        <v>0</v>
      </c>
      <c r="M93" s="93">
        <v>0</v>
      </c>
      <c r="N93" s="19" t="s">
        <v>480</v>
      </c>
      <c r="O93" s="68">
        <v>262</v>
      </c>
      <c r="P93" s="68" t="s">
        <v>14</v>
      </c>
      <c r="Q93" s="40" t="s">
        <v>36</v>
      </c>
      <c r="R93" s="34">
        <v>590</v>
      </c>
      <c r="S93" s="41">
        <v>10</v>
      </c>
      <c r="T93" s="247">
        <f>4500+400+100+40+700+168</f>
        <v>5908</v>
      </c>
      <c r="U93" s="84"/>
      <c r="V93" s="84"/>
      <c r="W93" s="40">
        <f t="shared" si="16"/>
        <v>5908</v>
      </c>
      <c r="X93" s="14">
        <f t="shared" si="14"/>
        <v>0</v>
      </c>
    </row>
    <row r="94" spans="1:24" s="10" customFormat="1" ht="40.799999999999997" x14ac:dyDescent="0.3">
      <c r="A94" s="82" t="s">
        <v>115</v>
      </c>
      <c r="B94" s="37"/>
      <c r="C94" s="37"/>
      <c r="D94" s="73"/>
      <c r="E94" s="73"/>
      <c r="F94" s="74"/>
      <c r="G94" s="37">
        <f>G95+G96+G97+G98+G99+G100</f>
        <v>6269.4000000000005</v>
      </c>
      <c r="H94" s="37">
        <f>H95+H96</f>
        <v>0</v>
      </c>
      <c r="I94" s="37"/>
      <c r="J94" s="73">
        <f t="shared" si="15"/>
        <v>6269.4000000000005</v>
      </c>
      <c r="K94" s="90">
        <f>K95+K96+K97+K98+K99+K100</f>
        <v>800</v>
      </c>
      <c r="L94" s="90">
        <f>L95+L96</f>
        <v>0</v>
      </c>
      <c r="M94" s="90">
        <v>0</v>
      </c>
      <c r="N94" s="82" t="s">
        <v>115</v>
      </c>
      <c r="O94" s="37"/>
      <c r="P94" s="37"/>
      <c r="Q94" s="73"/>
      <c r="R94" s="73"/>
      <c r="S94" s="74"/>
      <c r="T94" s="246">
        <f>T95+T96+T97+T98+T99+T100</f>
        <v>6969.4000000000005</v>
      </c>
      <c r="U94" s="37">
        <f>U95+U96</f>
        <v>0</v>
      </c>
      <c r="V94" s="37"/>
      <c r="W94" s="73">
        <f t="shared" si="16"/>
        <v>6969.4000000000005</v>
      </c>
      <c r="X94" s="10">
        <f t="shared" si="14"/>
        <v>700</v>
      </c>
    </row>
    <row r="95" spans="1:24" s="16" customFormat="1" ht="147" x14ac:dyDescent="0.3">
      <c r="A95" s="19" t="s">
        <v>200</v>
      </c>
      <c r="B95" s="68">
        <v>262</v>
      </c>
      <c r="C95" s="68" t="s">
        <v>14</v>
      </c>
      <c r="D95" s="40" t="s">
        <v>36</v>
      </c>
      <c r="E95" s="34">
        <v>1155</v>
      </c>
      <c r="F95" s="41">
        <v>5</v>
      </c>
      <c r="G95" s="84">
        <f>E95*F95</f>
        <v>5775</v>
      </c>
      <c r="H95" s="84"/>
      <c r="I95" s="84"/>
      <c r="J95" s="40">
        <f t="shared" si="15"/>
        <v>5775</v>
      </c>
      <c r="K95" s="93">
        <v>800</v>
      </c>
      <c r="L95" s="93">
        <v>0</v>
      </c>
      <c r="M95" s="93">
        <v>0</v>
      </c>
      <c r="N95" s="19" t="s">
        <v>200</v>
      </c>
      <c r="O95" s="68">
        <v>262</v>
      </c>
      <c r="P95" s="68" t="s">
        <v>14</v>
      </c>
      <c r="Q95" s="40" t="s">
        <v>36</v>
      </c>
      <c r="R95" s="276">
        <f>1155+115</f>
        <v>1270</v>
      </c>
      <c r="S95" s="274">
        <v>5.2</v>
      </c>
      <c r="T95" s="277">
        <v>6575</v>
      </c>
      <c r="U95" s="277"/>
      <c r="V95" s="277"/>
      <c r="W95" s="273">
        <f t="shared" si="16"/>
        <v>6575</v>
      </c>
      <c r="X95" s="16">
        <f t="shared" si="14"/>
        <v>800</v>
      </c>
    </row>
    <row r="96" spans="1:24" s="17" customFormat="1" ht="105" x14ac:dyDescent="0.3">
      <c r="A96" s="19" t="s">
        <v>116</v>
      </c>
      <c r="B96" s="53">
        <v>262</v>
      </c>
      <c r="C96" s="53" t="s">
        <v>14</v>
      </c>
      <c r="D96" s="50" t="s">
        <v>36</v>
      </c>
      <c r="E96" s="49">
        <v>20</v>
      </c>
      <c r="F96" s="55">
        <v>20.6</v>
      </c>
      <c r="G96" s="65">
        <v>405.8</v>
      </c>
      <c r="H96" s="65"/>
      <c r="I96" s="65"/>
      <c r="J96" s="50">
        <f t="shared" si="15"/>
        <v>405.8</v>
      </c>
      <c r="K96" s="94">
        <v>0</v>
      </c>
      <c r="L96" s="94">
        <v>0</v>
      </c>
      <c r="M96" s="94">
        <v>0</v>
      </c>
      <c r="N96" s="19" t="s">
        <v>116</v>
      </c>
      <c r="O96" s="53">
        <v>262</v>
      </c>
      <c r="P96" s="53" t="s">
        <v>14</v>
      </c>
      <c r="Q96" s="50" t="s">
        <v>36</v>
      </c>
      <c r="R96" s="49">
        <v>15</v>
      </c>
      <c r="S96" s="55">
        <v>20.399999999999999</v>
      </c>
      <c r="T96" s="65">
        <f>405.8-100</f>
        <v>305.8</v>
      </c>
      <c r="U96" s="65"/>
      <c r="V96" s="65"/>
      <c r="W96" s="50">
        <f t="shared" si="16"/>
        <v>305.8</v>
      </c>
      <c r="X96" s="17">
        <f t="shared" si="14"/>
        <v>-100</v>
      </c>
    </row>
    <row r="97" spans="1:24" s="17" customFormat="1" ht="42" x14ac:dyDescent="0.3">
      <c r="A97" s="19" t="s">
        <v>117</v>
      </c>
      <c r="B97" s="53">
        <v>262</v>
      </c>
      <c r="C97" s="53" t="s">
        <v>14</v>
      </c>
      <c r="D97" s="50" t="s">
        <v>36</v>
      </c>
      <c r="E97" s="49"/>
      <c r="F97" s="55"/>
      <c r="G97" s="65">
        <v>50</v>
      </c>
      <c r="H97" s="65"/>
      <c r="I97" s="65"/>
      <c r="J97" s="50">
        <f t="shared" si="15"/>
        <v>50</v>
      </c>
      <c r="K97" s="94">
        <v>0</v>
      </c>
      <c r="L97" s="94">
        <v>0</v>
      </c>
      <c r="M97" s="94">
        <v>0</v>
      </c>
      <c r="N97" s="19" t="s">
        <v>117</v>
      </c>
      <c r="O97" s="53">
        <v>262</v>
      </c>
      <c r="P97" s="53" t="s">
        <v>14</v>
      </c>
      <c r="Q97" s="50" t="s">
        <v>36</v>
      </c>
      <c r="R97" s="49"/>
      <c r="S97" s="55"/>
      <c r="T97" s="65">
        <v>50</v>
      </c>
      <c r="U97" s="65"/>
      <c r="V97" s="65"/>
      <c r="W97" s="50">
        <f t="shared" si="16"/>
        <v>50</v>
      </c>
      <c r="X97" s="17">
        <f t="shared" si="14"/>
        <v>0</v>
      </c>
    </row>
    <row r="98" spans="1:24" s="17" customFormat="1" ht="84" x14ac:dyDescent="0.3">
      <c r="A98" s="19" t="s">
        <v>118</v>
      </c>
      <c r="B98" s="53">
        <v>262</v>
      </c>
      <c r="C98" s="53" t="s">
        <v>14</v>
      </c>
      <c r="D98" s="50" t="s">
        <v>36</v>
      </c>
      <c r="E98" s="49"/>
      <c r="F98" s="55"/>
      <c r="G98" s="65">
        <v>20</v>
      </c>
      <c r="H98" s="65"/>
      <c r="I98" s="65"/>
      <c r="J98" s="50">
        <f t="shared" si="15"/>
        <v>20</v>
      </c>
      <c r="K98" s="94">
        <v>0</v>
      </c>
      <c r="L98" s="94">
        <v>0</v>
      </c>
      <c r="M98" s="94">
        <v>0</v>
      </c>
      <c r="N98" s="19" t="s">
        <v>118</v>
      </c>
      <c r="O98" s="53">
        <v>262</v>
      </c>
      <c r="P98" s="53" t="s">
        <v>14</v>
      </c>
      <c r="Q98" s="50" t="s">
        <v>36</v>
      </c>
      <c r="R98" s="49"/>
      <c r="S98" s="55"/>
      <c r="T98" s="65">
        <v>20</v>
      </c>
      <c r="U98" s="65"/>
      <c r="V98" s="65"/>
      <c r="W98" s="50">
        <f t="shared" si="16"/>
        <v>20</v>
      </c>
      <c r="X98" s="17">
        <f t="shared" si="14"/>
        <v>0</v>
      </c>
    </row>
    <row r="99" spans="1:24" s="17" customFormat="1" ht="189" x14ac:dyDescent="0.3">
      <c r="A99" s="19" t="s">
        <v>119</v>
      </c>
      <c r="B99" s="53">
        <v>262</v>
      </c>
      <c r="C99" s="53" t="s">
        <v>14</v>
      </c>
      <c r="D99" s="50" t="s">
        <v>36</v>
      </c>
      <c r="E99" s="49"/>
      <c r="F99" s="55"/>
      <c r="G99" s="65">
        <v>16.600000000000001</v>
      </c>
      <c r="H99" s="65"/>
      <c r="I99" s="65"/>
      <c r="J99" s="50">
        <f t="shared" si="15"/>
        <v>16.600000000000001</v>
      </c>
      <c r="K99" s="94">
        <v>0</v>
      </c>
      <c r="L99" s="94">
        <v>0</v>
      </c>
      <c r="M99" s="94">
        <v>0</v>
      </c>
      <c r="N99" s="19" t="s">
        <v>119</v>
      </c>
      <c r="O99" s="53">
        <v>262</v>
      </c>
      <c r="P99" s="53" t="s">
        <v>14</v>
      </c>
      <c r="Q99" s="50" t="s">
        <v>36</v>
      </c>
      <c r="R99" s="49"/>
      <c r="S99" s="55"/>
      <c r="T99" s="65">
        <v>16.600000000000001</v>
      </c>
      <c r="U99" s="65"/>
      <c r="V99" s="65"/>
      <c r="W99" s="50">
        <f t="shared" si="16"/>
        <v>16.600000000000001</v>
      </c>
      <c r="X99" s="17">
        <f t="shared" si="14"/>
        <v>0</v>
      </c>
    </row>
    <row r="100" spans="1:24" s="17" customFormat="1" ht="105" x14ac:dyDescent="0.3">
      <c r="A100" s="19" t="s">
        <v>120</v>
      </c>
      <c r="B100" s="53">
        <v>262</v>
      </c>
      <c r="C100" s="53" t="s">
        <v>14</v>
      </c>
      <c r="D100" s="50" t="s">
        <v>36</v>
      </c>
      <c r="E100" s="49"/>
      <c r="F100" s="55"/>
      <c r="G100" s="65">
        <v>2</v>
      </c>
      <c r="H100" s="65"/>
      <c r="I100" s="65"/>
      <c r="J100" s="50">
        <f t="shared" si="15"/>
        <v>2</v>
      </c>
      <c r="K100" s="94">
        <v>0</v>
      </c>
      <c r="L100" s="94">
        <v>0</v>
      </c>
      <c r="M100" s="94">
        <v>0</v>
      </c>
      <c r="N100" s="19" t="s">
        <v>120</v>
      </c>
      <c r="O100" s="53">
        <v>262</v>
      </c>
      <c r="P100" s="53" t="s">
        <v>14</v>
      </c>
      <c r="Q100" s="50" t="s">
        <v>36</v>
      </c>
      <c r="R100" s="49"/>
      <c r="S100" s="55"/>
      <c r="T100" s="65">
        <v>2</v>
      </c>
      <c r="U100" s="65"/>
      <c r="V100" s="65"/>
      <c r="W100" s="50">
        <f t="shared" si="16"/>
        <v>2</v>
      </c>
      <c r="X100" s="17">
        <f t="shared" si="14"/>
        <v>0</v>
      </c>
    </row>
    <row r="101" spans="1:24" s="10" customFormat="1" ht="20.399999999999999" x14ac:dyDescent="0.3">
      <c r="A101" s="82" t="s">
        <v>121</v>
      </c>
      <c r="B101" s="37"/>
      <c r="C101" s="37"/>
      <c r="D101" s="37"/>
      <c r="E101" s="37"/>
      <c r="F101" s="38"/>
      <c r="G101" s="37">
        <f>G102+G103+G108+G109+G111+G112+G113+G114+G115+G119+G120+G121</f>
        <v>9881.1999999999989</v>
      </c>
      <c r="H101" s="37">
        <f>H102+H103+H108+H109+H111+H112+H113+H114+H115</f>
        <v>0</v>
      </c>
      <c r="I101" s="37"/>
      <c r="J101" s="37">
        <f>G101+H101</f>
        <v>9881.1999999999989</v>
      </c>
      <c r="K101" s="90">
        <f>K102+K103+K108+K109+K111+K112+K113+K114+K115+K119+K120+K121</f>
        <v>0</v>
      </c>
      <c r="L101" s="90">
        <f>L102+L103+L108+L109+L111+L112+L113+L114+L115</f>
        <v>0</v>
      </c>
      <c r="M101" s="90">
        <v>0</v>
      </c>
      <c r="N101" s="82" t="s">
        <v>121</v>
      </c>
      <c r="O101" s="37"/>
      <c r="P101" s="37"/>
      <c r="Q101" s="37"/>
      <c r="R101" s="37"/>
      <c r="S101" s="38"/>
      <c r="T101" s="246">
        <f>T102+T103+T108+T109+T111+T112+T113+T114+T115+T119+T120+T121</f>
        <v>9881.1999999999989</v>
      </c>
      <c r="U101" s="37">
        <f>U102+U103+U108+U109+U111+U112+U113+U114+U115</f>
        <v>0</v>
      </c>
      <c r="V101" s="37"/>
      <c r="W101" s="37">
        <f>T101+U101</f>
        <v>9881.1999999999989</v>
      </c>
      <c r="X101" s="10">
        <f t="shared" si="14"/>
        <v>0</v>
      </c>
    </row>
    <row r="102" spans="1:24" s="19" customFormat="1" ht="315" x14ac:dyDescent="0.3">
      <c r="A102" s="75" t="s">
        <v>122</v>
      </c>
      <c r="B102" s="57">
        <v>241</v>
      </c>
      <c r="C102" s="57" t="s">
        <v>18</v>
      </c>
      <c r="D102" s="40" t="s">
        <v>36</v>
      </c>
      <c r="E102" s="34">
        <v>41</v>
      </c>
      <c r="F102" s="41">
        <v>12.4</v>
      </c>
      <c r="G102" s="84">
        <v>512</v>
      </c>
      <c r="H102" s="84"/>
      <c r="I102" s="84"/>
      <c r="J102" s="40">
        <f t="shared" si="15"/>
        <v>512</v>
      </c>
      <c r="K102" s="93">
        <v>0</v>
      </c>
      <c r="L102" s="93">
        <v>0</v>
      </c>
      <c r="M102" s="93">
        <v>0</v>
      </c>
      <c r="N102" s="75" t="s">
        <v>122</v>
      </c>
      <c r="O102" s="57">
        <v>241</v>
      </c>
      <c r="P102" s="57" t="s">
        <v>18</v>
      </c>
      <c r="Q102" s="40" t="s">
        <v>36</v>
      </c>
      <c r="R102" s="34">
        <v>41</v>
      </c>
      <c r="S102" s="41">
        <v>12.4</v>
      </c>
      <c r="T102" s="247">
        <v>512</v>
      </c>
      <c r="U102" s="84"/>
      <c r="V102" s="84"/>
      <c r="W102" s="40">
        <f t="shared" ref="W102:W109" si="17">T102+U102</f>
        <v>512</v>
      </c>
      <c r="X102" s="19">
        <f t="shared" si="14"/>
        <v>0</v>
      </c>
    </row>
    <row r="103" spans="1:24" s="19" customFormat="1" ht="84" x14ac:dyDescent="0.3">
      <c r="A103" s="77" t="s">
        <v>123</v>
      </c>
      <c r="B103" s="57">
        <v>241</v>
      </c>
      <c r="C103" s="57" t="s">
        <v>18</v>
      </c>
      <c r="D103" s="40"/>
      <c r="E103" s="40"/>
      <c r="F103" s="41"/>
      <c r="G103" s="84">
        <f>G104+G105+G106+G107</f>
        <v>893</v>
      </c>
      <c r="H103" s="84"/>
      <c r="I103" s="84"/>
      <c r="J103" s="40">
        <f t="shared" si="15"/>
        <v>893</v>
      </c>
      <c r="K103" s="93">
        <v>0</v>
      </c>
      <c r="L103" s="93">
        <v>0</v>
      </c>
      <c r="M103" s="93">
        <v>0</v>
      </c>
      <c r="N103" s="77" t="s">
        <v>123</v>
      </c>
      <c r="O103" s="57">
        <v>241</v>
      </c>
      <c r="P103" s="57" t="s">
        <v>18</v>
      </c>
      <c r="Q103" s="40"/>
      <c r="R103" s="40"/>
      <c r="S103" s="41"/>
      <c r="T103" s="247">
        <f>T104+T105+T106+T107</f>
        <v>893</v>
      </c>
      <c r="U103" s="84"/>
      <c r="V103" s="84"/>
      <c r="W103" s="40">
        <f t="shared" si="17"/>
        <v>893</v>
      </c>
      <c r="X103" s="19">
        <f t="shared" si="14"/>
        <v>0</v>
      </c>
    </row>
    <row r="104" spans="1:24" s="20" customFormat="1" x14ac:dyDescent="0.3">
      <c r="A104" s="78" t="s">
        <v>124</v>
      </c>
      <c r="B104" s="69" t="s">
        <v>125</v>
      </c>
      <c r="C104" s="69"/>
      <c r="D104" s="50" t="s">
        <v>36</v>
      </c>
      <c r="E104" s="49">
        <v>26</v>
      </c>
      <c r="F104" s="55">
        <v>1.5</v>
      </c>
      <c r="G104" s="65">
        <f>E104*F104</f>
        <v>39</v>
      </c>
      <c r="H104" s="65"/>
      <c r="I104" s="65"/>
      <c r="J104" s="50">
        <f t="shared" si="15"/>
        <v>39</v>
      </c>
      <c r="K104" s="94">
        <v>0</v>
      </c>
      <c r="L104" s="94">
        <v>0</v>
      </c>
      <c r="M104" s="94">
        <v>0</v>
      </c>
      <c r="N104" s="78" t="s">
        <v>124</v>
      </c>
      <c r="O104" s="69" t="s">
        <v>125</v>
      </c>
      <c r="P104" s="69"/>
      <c r="Q104" s="50" t="s">
        <v>36</v>
      </c>
      <c r="R104" s="49">
        <v>26</v>
      </c>
      <c r="S104" s="55">
        <v>1.5</v>
      </c>
      <c r="T104" s="65">
        <f>R104*S104</f>
        <v>39</v>
      </c>
      <c r="U104" s="65"/>
      <c r="V104" s="65"/>
      <c r="W104" s="50">
        <f t="shared" si="17"/>
        <v>39</v>
      </c>
      <c r="X104" s="20">
        <f t="shared" si="14"/>
        <v>0</v>
      </c>
    </row>
    <row r="105" spans="1:24" s="20" customFormat="1" x14ac:dyDescent="0.3">
      <c r="A105" s="78" t="s">
        <v>126</v>
      </c>
      <c r="B105" s="69" t="s">
        <v>127</v>
      </c>
      <c r="C105" s="69"/>
      <c r="D105" s="50" t="s">
        <v>36</v>
      </c>
      <c r="E105" s="49">
        <v>22</v>
      </c>
      <c r="F105" s="55">
        <v>25</v>
      </c>
      <c r="G105" s="65">
        <f>E105*F105</f>
        <v>550</v>
      </c>
      <c r="H105" s="65"/>
      <c r="I105" s="65"/>
      <c r="J105" s="50">
        <f t="shared" si="15"/>
        <v>550</v>
      </c>
      <c r="K105" s="94">
        <v>0</v>
      </c>
      <c r="L105" s="94">
        <v>0</v>
      </c>
      <c r="M105" s="94">
        <v>0</v>
      </c>
      <c r="N105" s="78" t="s">
        <v>126</v>
      </c>
      <c r="O105" s="69" t="s">
        <v>127</v>
      </c>
      <c r="P105" s="69"/>
      <c r="Q105" s="50" t="s">
        <v>36</v>
      </c>
      <c r="R105" s="49">
        <v>22</v>
      </c>
      <c r="S105" s="55">
        <v>25</v>
      </c>
      <c r="T105" s="65">
        <f>R105*S105</f>
        <v>550</v>
      </c>
      <c r="U105" s="65"/>
      <c r="V105" s="65"/>
      <c r="W105" s="50">
        <f t="shared" si="17"/>
        <v>550</v>
      </c>
      <c r="X105" s="20">
        <f t="shared" si="14"/>
        <v>0</v>
      </c>
    </row>
    <row r="106" spans="1:24" s="20" customFormat="1" x14ac:dyDescent="0.3">
      <c r="A106" s="78" t="s">
        <v>128</v>
      </c>
      <c r="B106" s="69" t="s">
        <v>129</v>
      </c>
      <c r="C106" s="69"/>
      <c r="D106" s="50" t="s">
        <v>36</v>
      </c>
      <c r="E106" s="49">
        <v>8</v>
      </c>
      <c r="F106" s="55">
        <v>7.5</v>
      </c>
      <c r="G106" s="65">
        <f>E106*F106+100</f>
        <v>160</v>
      </c>
      <c r="H106" s="65"/>
      <c r="I106" s="65"/>
      <c r="J106" s="50">
        <f t="shared" si="15"/>
        <v>160</v>
      </c>
      <c r="K106" s="94">
        <v>0</v>
      </c>
      <c r="L106" s="94">
        <v>0</v>
      </c>
      <c r="M106" s="94">
        <v>0</v>
      </c>
      <c r="N106" s="78" t="s">
        <v>128</v>
      </c>
      <c r="O106" s="69" t="s">
        <v>129</v>
      </c>
      <c r="P106" s="69"/>
      <c r="Q106" s="50" t="s">
        <v>36</v>
      </c>
      <c r="R106" s="49">
        <v>8</v>
      </c>
      <c r="S106" s="55">
        <v>7.5</v>
      </c>
      <c r="T106" s="65">
        <f>R106*S106+100</f>
        <v>160</v>
      </c>
      <c r="U106" s="65"/>
      <c r="V106" s="65"/>
      <c r="W106" s="50">
        <f t="shared" si="17"/>
        <v>160</v>
      </c>
      <c r="X106" s="20">
        <f t="shared" si="14"/>
        <v>0</v>
      </c>
    </row>
    <row r="107" spans="1:24" s="20" customFormat="1" ht="42" x14ac:dyDescent="0.3">
      <c r="A107" s="78" t="s">
        <v>130</v>
      </c>
      <c r="B107" s="69" t="s">
        <v>38</v>
      </c>
      <c r="C107" s="69"/>
      <c r="D107" s="50" t="s">
        <v>36</v>
      </c>
      <c r="E107" s="49">
        <v>4</v>
      </c>
      <c r="F107" s="55">
        <v>21</v>
      </c>
      <c r="G107" s="65">
        <f>E107*F107+60</f>
        <v>144</v>
      </c>
      <c r="H107" s="65"/>
      <c r="I107" s="65"/>
      <c r="J107" s="50">
        <f t="shared" si="15"/>
        <v>144</v>
      </c>
      <c r="K107" s="94">
        <v>0</v>
      </c>
      <c r="L107" s="94">
        <v>0</v>
      </c>
      <c r="M107" s="94">
        <v>0</v>
      </c>
      <c r="N107" s="78" t="s">
        <v>130</v>
      </c>
      <c r="O107" s="69" t="s">
        <v>38</v>
      </c>
      <c r="P107" s="69"/>
      <c r="Q107" s="50" t="s">
        <v>36</v>
      </c>
      <c r="R107" s="49">
        <v>4</v>
      </c>
      <c r="S107" s="55">
        <v>21</v>
      </c>
      <c r="T107" s="65">
        <f>R107*S107+60</f>
        <v>144</v>
      </c>
      <c r="U107" s="65"/>
      <c r="V107" s="65"/>
      <c r="W107" s="50">
        <f t="shared" si="17"/>
        <v>144</v>
      </c>
      <c r="X107" s="20">
        <f t="shared" si="14"/>
        <v>0</v>
      </c>
    </row>
    <row r="108" spans="1:24" s="19" customFormat="1" ht="63" x14ac:dyDescent="0.3">
      <c r="A108" s="19" t="s">
        <v>131</v>
      </c>
      <c r="B108" s="57">
        <v>241</v>
      </c>
      <c r="C108" s="57" t="s">
        <v>18</v>
      </c>
      <c r="D108" s="40" t="s">
        <v>36</v>
      </c>
      <c r="E108" s="34">
        <v>10</v>
      </c>
      <c r="F108" s="41">
        <v>2</v>
      </c>
      <c r="G108" s="65">
        <f>E108*F108</f>
        <v>20</v>
      </c>
      <c r="H108" s="84"/>
      <c r="I108" s="84"/>
      <c r="J108" s="40">
        <f t="shared" si="15"/>
        <v>20</v>
      </c>
      <c r="K108" s="93">
        <v>0</v>
      </c>
      <c r="L108" s="93">
        <v>0</v>
      </c>
      <c r="M108" s="93">
        <v>0</v>
      </c>
      <c r="N108" s="19" t="s">
        <v>131</v>
      </c>
      <c r="O108" s="57">
        <v>241</v>
      </c>
      <c r="P108" s="57" t="s">
        <v>18</v>
      </c>
      <c r="Q108" s="40" t="s">
        <v>36</v>
      </c>
      <c r="R108" s="34">
        <v>10</v>
      </c>
      <c r="S108" s="41">
        <v>2</v>
      </c>
      <c r="T108" s="65">
        <f>R108*S108</f>
        <v>20</v>
      </c>
      <c r="U108" s="84"/>
      <c r="V108" s="84"/>
      <c r="W108" s="40">
        <f t="shared" si="17"/>
        <v>20</v>
      </c>
      <c r="X108" s="19">
        <f t="shared" si="14"/>
        <v>0</v>
      </c>
    </row>
    <row r="109" spans="1:24" s="354" customFormat="1" ht="129.75" customHeight="1" x14ac:dyDescent="0.3">
      <c r="A109" s="471" t="s">
        <v>201</v>
      </c>
      <c r="B109" s="474">
        <v>262</v>
      </c>
      <c r="C109" s="474" t="s">
        <v>14</v>
      </c>
      <c r="D109" s="475" t="s">
        <v>36</v>
      </c>
      <c r="E109" s="476">
        <v>305</v>
      </c>
      <c r="F109" s="484">
        <v>20.41</v>
      </c>
      <c r="G109" s="482">
        <v>6209.8</v>
      </c>
      <c r="H109" s="482"/>
      <c r="I109" s="482"/>
      <c r="J109" s="475">
        <f t="shared" si="15"/>
        <v>6209.8</v>
      </c>
      <c r="K109" s="341">
        <v>0</v>
      </c>
      <c r="L109" s="341">
        <v>0</v>
      </c>
      <c r="M109" s="341">
        <v>0</v>
      </c>
      <c r="N109" s="471" t="s">
        <v>201</v>
      </c>
      <c r="O109" s="474">
        <v>262</v>
      </c>
      <c r="P109" s="474" t="s">
        <v>14</v>
      </c>
      <c r="Q109" s="475" t="s">
        <v>36</v>
      </c>
      <c r="R109" s="476">
        <v>305</v>
      </c>
      <c r="S109" s="484">
        <v>20.41</v>
      </c>
      <c r="T109" s="482">
        <v>6209.8</v>
      </c>
      <c r="U109" s="482"/>
      <c r="V109" s="482"/>
      <c r="W109" s="475">
        <f t="shared" si="17"/>
        <v>6209.8</v>
      </c>
      <c r="X109" s="354">
        <f t="shared" si="14"/>
        <v>0</v>
      </c>
    </row>
    <row r="110" spans="1:24" s="354" customFormat="1" ht="129.75" customHeight="1" x14ac:dyDescent="0.3">
      <c r="A110" s="471"/>
      <c r="B110" s="474"/>
      <c r="C110" s="474"/>
      <c r="D110" s="475"/>
      <c r="E110" s="476"/>
      <c r="F110" s="484"/>
      <c r="G110" s="482"/>
      <c r="H110" s="482"/>
      <c r="I110" s="482"/>
      <c r="J110" s="475"/>
      <c r="K110" s="341">
        <v>0</v>
      </c>
      <c r="L110" s="341">
        <v>0</v>
      </c>
      <c r="M110" s="341">
        <v>0</v>
      </c>
      <c r="N110" s="471"/>
      <c r="O110" s="474"/>
      <c r="P110" s="474"/>
      <c r="Q110" s="475"/>
      <c r="R110" s="476"/>
      <c r="S110" s="484"/>
      <c r="T110" s="482"/>
      <c r="U110" s="482"/>
      <c r="V110" s="482"/>
      <c r="W110" s="475"/>
      <c r="X110" s="354">
        <f t="shared" si="14"/>
        <v>0</v>
      </c>
    </row>
    <row r="111" spans="1:24" s="354" customFormat="1" ht="42" x14ac:dyDescent="0.3">
      <c r="A111" s="355" t="s">
        <v>132</v>
      </c>
      <c r="B111" s="337">
        <v>262</v>
      </c>
      <c r="C111" s="337" t="s">
        <v>14</v>
      </c>
      <c r="D111" s="338" t="s">
        <v>36</v>
      </c>
      <c r="E111" s="338">
        <v>30</v>
      </c>
      <c r="F111" s="340">
        <v>10</v>
      </c>
      <c r="G111" s="341">
        <v>296</v>
      </c>
      <c r="H111" s="341"/>
      <c r="I111" s="341"/>
      <c r="J111" s="338">
        <f t="shared" ref="J111:J136" si="18">G111+H111</f>
        <v>296</v>
      </c>
      <c r="K111" s="341">
        <v>0</v>
      </c>
      <c r="L111" s="341">
        <v>0</v>
      </c>
      <c r="M111" s="341">
        <v>0</v>
      </c>
      <c r="N111" s="355" t="s">
        <v>132</v>
      </c>
      <c r="O111" s="337">
        <v>262</v>
      </c>
      <c r="P111" s="337" t="s">
        <v>14</v>
      </c>
      <c r="Q111" s="338" t="s">
        <v>36</v>
      </c>
      <c r="R111" s="338">
        <v>30</v>
      </c>
      <c r="S111" s="340">
        <v>10</v>
      </c>
      <c r="T111" s="341">
        <v>296</v>
      </c>
      <c r="U111" s="341"/>
      <c r="V111" s="341"/>
      <c r="W111" s="338">
        <f t="shared" ref="W111:W136" si="19">T111+U111</f>
        <v>296</v>
      </c>
      <c r="X111" s="354">
        <f t="shared" si="14"/>
        <v>0</v>
      </c>
    </row>
    <row r="112" spans="1:24" s="355" customFormat="1" x14ac:dyDescent="0.3">
      <c r="A112" s="355" t="s">
        <v>133</v>
      </c>
      <c r="B112" s="337" t="s">
        <v>38</v>
      </c>
      <c r="C112" s="337" t="s">
        <v>14</v>
      </c>
      <c r="D112" s="338"/>
      <c r="E112" s="338"/>
      <c r="F112" s="340"/>
      <c r="G112" s="341">
        <v>240</v>
      </c>
      <c r="H112" s="341"/>
      <c r="I112" s="341"/>
      <c r="J112" s="338">
        <f t="shared" si="18"/>
        <v>240</v>
      </c>
      <c r="K112" s="341">
        <v>0</v>
      </c>
      <c r="L112" s="341">
        <v>0</v>
      </c>
      <c r="M112" s="341">
        <v>0</v>
      </c>
      <c r="N112" s="355" t="s">
        <v>133</v>
      </c>
      <c r="O112" s="337" t="s">
        <v>38</v>
      </c>
      <c r="P112" s="337" t="s">
        <v>14</v>
      </c>
      <c r="Q112" s="338"/>
      <c r="R112" s="338"/>
      <c r="S112" s="340"/>
      <c r="T112" s="341">
        <v>240</v>
      </c>
      <c r="U112" s="341"/>
      <c r="V112" s="341"/>
      <c r="W112" s="338">
        <f t="shared" si="19"/>
        <v>240</v>
      </c>
      <c r="X112" s="355">
        <f t="shared" si="14"/>
        <v>0</v>
      </c>
    </row>
    <row r="113" spans="1:24" s="355" customFormat="1" x14ac:dyDescent="0.3">
      <c r="A113" s="355" t="s">
        <v>134</v>
      </c>
      <c r="B113" s="337">
        <v>221</v>
      </c>
      <c r="C113" s="337" t="s">
        <v>14</v>
      </c>
      <c r="D113" s="338"/>
      <c r="E113" s="338"/>
      <c r="F113" s="340"/>
      <c r="G113" s="341">
        <v>72.2</v>
      </c>
      <c r="H113" s="341"/>
      <c r="I113" s="341"/>
      <c r="J113" s="338">
        <f t="shared" si="18"/>
        <v>72.2</v>
      </c>
      <c r="K113" s="341">
        <v>0</v>
      </c>
      <c r="L113" s="341">
        <v>0</v>
      </c>
      <c r="M113" s="341">
        <v>0</v>
      </c>
      <c r="N113" s="355" t="s">
        <v>134</v>
      </c>
      <c r="O113" s="337">
        <v>221</v>
      </c>
      <c r="P113" s="337" t="s">
        <v>14</v>
      </c>
      <c r="Q113" s="338"/>
      <c r="R113" s="338"/>
      <c r="S113" s="340"/>
      <c r="T113" s="341">
        <v>72.2</v>
      </c>
      <c r="U113" s="341"/>
      <c r="V113" s="341"/>
      <c r="W113" s="338">
        <f t="shared" si="19"/>
        <v>72.2</v>
      </c>
      <c r="X113" s="355">
        <f t="shared" si="14"/>
        <v>0</v>
      </c>
    </row>
    <row r="114" spans="1:24" s="354" customFormat="1" ht="63" x14ac:dyDescent="0.3">
      <c r="A114" s="355" t="s">
        <v>135</v>
      </c>
      <c r="B114" s="337">
        <v>262</v>
      </c>
      <c r="C114" s="337" t="s">
        <v>14</v>
      </c>
      <c r="D114" s="338" t="s">
        <v>36</v>
      </c>
      <c r="E114" s="339">
        <v>29</v>
      </c>
      <c r="F114" s="340">
        <v>21.5</v>
      </c>
      <c r="G114" s="341">
        <v>621</v>
      </c>
      <c r="H114" s="341"/>
      <c r="I114" s="341"/>
      <c r="J114" s="338">
        <f t="shared" si="18"/>
        <v>621</v>
      </c>
      <c r="K114" s="341">
        <v>0</v>
      </c>
      <c r="L114" s="341">
        <v>0</v>
      </c>
      <c r="M114" s="341">
        <v>0</v>
      </c>
      <c r="N114" s="355" t="s">
        <v>135</v>
      </c>
      <c r="O114" s="337">
        <v>262</v>
      </c>
      <c r="P114" s="337" t="s">
        <v>14</v>
      </c>
      <c r="Q114" s="338" t="s">
        <v>36</v>
      </c>
      <c r="R114" s="339">
        <v>29</v>
      </c>
      <c r="S114" s="340">
        <v>21.5</v>
      </c>
      <c r="T114" s="341">
        <v>621</v>
      </c>
      <c r="U114" s="341"/>
      <c r="V114" s="341"/>
      <c r="W114" s="338">
        <f t="shared" si="19"/>
        <v>621</v>
      </c>
      <c r="X114" s="354">
        <f t="shared" si="14"/>
        <v>0</v>
      </c>
    </row>
    <row r="115" spans="1:24" s="14" customFormat="1" x14ac:dyDescent="0.3">
      <c r="A115" s="19" t="s">
        <v>136</v>
      </c>
      <c r="B115" s="68"/>
      <c r="C115" s="68" t="s">
        <v>14</v>
      </c>
      <c r="D115" s="40"/>
      <c r="E115" s="40"/>
      <c r="F115" s="41"/>
      <c r="G115" s="84">
        <f>SUM(G116:G118)</f>
        <v>951.8</v>
      </c>
      <c r="H115" s="84"/>
      <c r="I115" s="84"/>
      <c r="J115" s="40">
        <f t="shared" si="18"/>
        <v>951.8</v>
      </c>
      <c r="K115" s="93">
        <v>0</v>
      </c>
      <c r="L115" s="93">
        <v>0</v>
      </c>
      <c r="M115" s="93">
        <v>0</v>
      </c>
      <c r="N115" s="19" t="s">
        <v>136</v>
      </c>
      <c r="O115" s="68"/>
      <c r="P115" s="68" t="s">
        <v>14</v>
      </c>
      <c r="Q115" s="40"/>
      <c r="R115" s="40"/>
      <c r="S115" s="41"/>
      <c r="T115" s="247">
        <f>SUM(T116:T118)</f>
        <v>951.8</v>
      </c>
      <c r="U115" s="84"/>
      <c r="V115" s="84"/>
      <c r="W115" s="40">
        <f t="shared" si="19"/>
        <v>951.8</v>
      </c>
      <c r="X115" s="14">
        <f t="shared" si="14"/>
        <v>0</v>
      </c>
    </row>
    <row r="116" spans="1:24" s="17" customFormat="1" x14ac:dyDescent="0.3">
      <c r="A116" s="20" t="s">
        <v>137</v>
      </c>
      <c r="B116" s="53">
        <v>221</v>
      </c>
      <c r="C116" s="53"/>
      <c r="D116" s="50"/>
      <c r="E116" s="49">
        <v>10742</v>
      </c>
      <c r="F116" s="55"/>
      <c r="G116" s="65">
        <v>271.7</v>
      </c>
      <c r="H116" s="65"/>
      <c r="I116" s="65"/>
      <c r="J116" s="50">
        <f t="shared" si="18"/>
        <v>271.7</v>
      </c>
      <c r="K116" s="94">
        <v>0</v>
      </c>
      <c r="L116" s="94">
        <v>0</v>
      </c>
      <c r="M116" s="94">
        <v>0</v>
      </c>
      <c r="N116" s="20" t="s">
        <v>137</v>
      </c>
      <c r="O116" s="53">
        <v>221</v>
      </c>
      <c r="P116" s="53"/>
      <c r="Q116" s="50"/>
      <c r="R116" s="49">
        <v>10742</v>
      </c>
      <c r="S116" s="55"/>
      <c r="T116" s="65">
        <v>271.7</v>
      </c>
      <c r="U116" s="65"/>
      <c r="V116" s="65"/>
      <c r="W116" s="50">
        <f t="shared" si="19"/>
        <v>271.7</v>
      </c>
      <c r="X116" s="17">
        <f t="shared" si="14"/>
        <v>0</v>
      </c>
    </row>
    <row r="117" spans="1:24" s="17" customFormat="1" x14ac:dyDescent="0.3">
      <c r="A117" s="20" t="s">
        <v>138</v>
      </c>
      <c r="B117" s="53" t="s">
        <v>70</v>
      </c>
      <c r="C117" s="53"/>
      <c r="D117" s="50" t="s">
        <v>44</v>
      </c>
      <c r="E117" s="49">
        <v>37000</v>
      </c>
      <c r="F117" s="55"/>
      <c r="G117" s="65">
        <f>74+1.8+1.2</f>
        <v>77</v>
      </c>
      <c r="H117" s="65"/>
      <c r="I117" s="65"/>
      <c r="J117" s="50">
        <f t="shared" si="18"/>
        <v>77</v>
      </c>
      <c r="K117" s="94">
        <v>0</v>
      </c>
      <c r="L117" s="94">
        <v>0</v>
      </c>
      <c r="M117" s="94">
        <v>0</v>
      </c>
      <c r="N117" s="20" t="s">
        <v>138</v>
      </c>
      <c r="O117" s="53" t="s">
        <v>70</v>
      </c>
      <c r="P117" s="53"/>
      <c r="Q117" s="50" t="s">
        <v>44</v>
      </c>
      <c r="R117" s="49">
        <v>37000</v>
      </c>
      <c r="S117" s="55"/>
      <c r="T117" s="65">
        <f>74+1.8+1.2</f>
        <v>77</v>
      </c>
      <c r="U117" s="65"/>
      <c r="V117" s="65"/>
      <c r="W117" s="50">
        <f t="shared" si="19"/>
        <v>77</v>
      </c>
      <c r="X117" s="17">
        <f t="shared" si="14"/>
        <v>0</v>
      </c>
    </row>
    <row r="118" spans="1:24" s="17" customFormat="1" x14ac:dyDescent="0.3">
      <c r="A118" s="20" t="s">
        <v>139</v>
      </c>
      <c r="B118" s="53">
        <v>221</v>
      </c>
      <c r="C118" s="53"/>
      <c r="D118" s="50" t="s">
        <v>44</v>
      </c>
      <c r="E118" s="49">
        <v>74000</v>
      </c>
      <c r="F118" s="55"/>
      <c r="G118" s="65">
        <v>603.1</v>
      </c>
      <c r="H118" s="65"/>
      <c r="I118" s="65"/>
      <c r="J118" s="50">
        <f t="shared" si="18"/>
        <v>603.1</v>
      </c>
      <c r="K118" s="94">
        <v>0</v>
      </c>
      <c r="L118" s="94">
        <v>0</v>
      </c>
      <c r="M118" s="94">
        <v>0</v>
      </c>
      <c r="N118" s="20" t="s">
        <v>139</v>
      </c>
      <c r="O118" s="53">
        <v>221</v>
      </c>
      <c r="P118" s="53"/>
      <c r="Q118" s="50" t="s">
        <v>44</v>
      </c>
      <c r="R118" s="49">
        <v>74000</v>
      </c>
      <c r="S118" s="55"/>
      <c r="T118" s="65">
        <v>603.1</v>
      </c>
      <c r="U118" s="65"/>
      <c r="V118" s="65"/>
      <c r="W118" s="50">
        <f t="shared" si="19"/>
        <v>603.1</v>
      </c>
      <c r="X118" s="17">
        <f t="shared" si="14"/>
        <v>0</v>
      </c>
    </row>
    <row r="119" spans="1:24" s="14" customFormat="1" x14ac:dyDescent="0.3">
      <c r="A119" s="19" t="s">
        <v>140</v>
      </c>
      <c r="B119" s="68" t="s">
        <v>141</v>
      </c>
      <c r="C119" s="68" t="s">
        <v>14</v>
      </c>
      <c r="D119" s="40" t="s">
        <v>63</v>
      </c>
      <c r="E119" s="34">
        <v>8</v>
      </c>
      <c r="F119" s="41"/>
      <c r="G119" s="84">
        <v>38.4</v>
      </c>
      <c r="H119" s="84"/>
      <c r="I119" s="84"/>
      <c r="J119" s="40">
        <f t="shared" si="18"/>
        <v>38.4</v>
      </c>
      <c r="K119" s="93">
        <v>0</v>
      </c>
      <c r="L119" s="93">
        <v>0</v>
      </c>
      <c r="M119" s="93">
        <v>0</v>
      </c>
      <c r="N119" s="19" t="s">
        <v>140</v>
      </c>
      <c r="O119" s="68" t="s">
        <v>141</v>
      </c>
      <c r="P119" s="68" t="s">
        <v>14</v>
      </c>
      <c r="Q119" s="40" t="s">
        <v>63</v>
      </c>
      <c r="R119" s="34">
        <v>8</v>
      </c>
      <c r="S119" s="41"/>
      <c r="T119" s="247">
        <v>38.4</v>
      </c>
      <c r="U119" s="84"/>
      <c r="V119" s="84"/>
      <c r="W119" s="40">
        <f t="shared" si="19"/>
        <v>38.4</v>
      </c>
      <c r="X119" s="14">
        <f t="shared" si="14"/>
        <v>0</v>
      </c>
    </row>
    <row r="120" spans="1:24" s="14" customFormat="1" x14ac:dyDescent="0.3">
      <c r="A120" s="19" t="s">
        <v>142</v>
      </c>
      <c r="B120" s="68" t="s">
        <v>56</v>
      </c>
      <c r="C120" s="68" t="s">
        <v>14</v>
      </c>
      <c r="D120" s="40" t="s">
        <v>143</v>
      </c>
      <c r="E120" s="34">
        <v>2</v>
      </c>
      <c r="F120" s="41"/>
      <c r="G120" s="84">
        <v>10.199999999999999</v>
      </c>
      <c r="H120" s="84"/>
      <c r="I120" s="84"/>
      <c r="J120" s="40">
        <f t="shared" si="18"/>
        <v>10.199999999999999</v>
      </c>
      <c r="K120" s="93">
        <v>0</v>
      </c>
      <c r="L120" s="93">
        <v>0</v>
      </c>
      <c r="M120" s="93">
        <v>0</v>
      </c>
      <c r="N120" s="19" t="s">
        <v>142</v>
      </c>
      <c r="O120" s="68" t="s">
        <v>56</v>
      </c>
      <c r="P120" s="68" t="s">
        <v>14</v>
      </c>
      <c r="Q120" s="40" t="s">
        <v>143</v>
      </c>
      <c r="R120" s="34">
        <v>2</v>
      </c>
      <c r="S120" s="41"/>
      <c r="T120" s="247">
        <v>10.199999999999999</v>
      </c>
      <c r="U120" s="84"/>
      <c r="V120" s="84"/>
      <c r="W120" s="40">
        <f t="shared" si="19"/>
        <v>10.199999999999999</v>
      </c>
      <c r="X120" s="14">
        <f t="shared" si="14"/>
        <v>0</v>
      </c>
    </row>
    <row r="121" spans="1:24" s="14" customFormat="1" x14ac:dyDescent="0.3">
      <c r="A121" s="19" t="s">
        <v>144</v>
      </c>
      <c r="B121" s="68" t="s">
        <v>38</v>
      </c>
      <c r="C121" s="68" t="s">
        <v>14</v>
      </c>
      <c r="D121" s="40" t="s">
        <v>44</v>
      </c>
      <c r="E121" s="40"/>
      <c r="F121" s="41"/>
      <c r="G121" s="84">
        <v>16.8</v>
      </c>
      <c r="H121" s="84"/>
      <c r="I121" s="84"/>
      <c r="J121" s="40">
        <f t="shared" si="18"/>
        <v>16.8</v>
      </c>
      <c r="K121" s="93">
        <v>0</v>
      </c>
      <c r="L121" s="93">
        <v>0</v>
      </c>
      <c r="M121" s="93">
        <v>0</v>
      </c>
      <c r="N121" s="19" t="s">
        <v>144</v>
      </c>
      <c r="O121" s="68" t="s">
        <v>38</v>
      </c>
      <c r="P121" s="68" t="s">
        <v>14</v>
      </c>
      <c r="Q121" s="40" t="s">
        <v>44</v>
      </c>
      <c r="R121" s="40"/>
      <c r="S121" s="41"/>
      <c r="T121" s="247">
        <v>16.8</v>
      </c>
      <c r="U121" s="84"/>
      <c r="V121" s="84"/>
      <c r="W121" s="40">
        <f t="shared" si="19"/>
        <v>16.8</v>
      </c>
      <c r="X121" s="14">
        <f t="shared" si="14"/>
        <v>0</v>
      </c>
    </row>
    <row r="122" spans="1:24" ht="84" x14ac:dyDescent="0.3">
      <c r="A122" s="56" t="s">
        <v>145</v>
      </c>
      <c r="B122" s="43" t="s">
        <v>146</v>
      </c>
      <c r="C122" s="40" t="s">
        <v>147</v>
      </c>
      <c r="D122" s="40" t="s">
        <v>36</v>
      </c>
      <c r="E122" s="34">
        <v>16650</v>
      </c>
      <c r="F122" s="41">
        <v>1</v>
      </c>
      <c r="G122" s="40">
        <f>E122*F122</f>
        <v>16650</v>
      </c>
      <c r="H122" s="40"/>
      <c r="I122" s="40"/>
      <c r="J122" s="40">
        <f t="shared" si="18"/>
        <v>16650</v>
      </c>
      <c r="K122" s="89">
        <v>16650</v>
      </c>
      <c r="L122" s="89">
        <v>0</v>
      </c>
      <c r="M122" s="89">
        <v>0</v>
      </c>
      <c r="N122" s="56" t="s">
        <v>145</v>
      </c>
      <c r="O122" s="43" t="s">
        <v>146</v>
      </c>
      <c r="P122" s="40" t="s">
        <v>147</v>
      </c>
      <c r="Q122" s="40" t="s">
        <v>36</v>
      </c>
      <c r="R122" s="276">
        <v>16650</v>
      </c>
      <c r="S122" s="274">
        <v>1</v>
      </c>
      <c r="T122" s="245">
        <f>R122*S122</f>
        <v>16650</v>
      </c>
      <c r="U122" s="40"/>
      <c r="V122" s="40"/>
      <c r="W122" s="40">
        <f t="shared" si="19"/>
        <v>16650</v>
      </c>
      <c r="X122" s="6">
        <f t="shared" si="14"/>
        <v>0</v>
      </c>
    </row>
    <row r="123" spans="1:24" ht="84" x14ac:dyDescent="0.3">
      <c r="A123" s="56" t="s">
        <v>148</v>
      </c>
      <c r="B123" s="43" t="s">
        <v>146</v>
      </c>
      <c r="C123" s="40" t="s">
        <v>147</v>
      </c>
      <c r="D123" s="40" t="s">
        <v>149</v>
      </c>
      <c r="E123" s="34">
        <v>697</v>
      </c>
      <c r="F123" s="41">
        <f>G123/E123</f>
        <v>65.817073170731703</v>
      </c>
      <c r="G123" s="40">
        <v>45874.5</v>
      </c>
      <c r="H123" s="40"/>
      <c r="I123" s="40"/>
      <c r="J123" s="40">
        <f t="shared" si="18"/>
        <v>45874.5</v>
      </c>
      <c r="K123" s="89">
        <v>49826.6</v>
      </c>
      <c r="L123" s="89">
        <v>0</v>
      </c>
      <c r="M123" s="89">
        <v>0</v>
      </c>
      <c r="N123" s="56" t="s">
        <v>148</v>
      </c>
      <c r="O123" s="43" t="s">
        <v>146</v>
      </c>
      <c r="P123" s="40" t="s">
        <v>147</v>
      </c>
      <c r="Q123" s="40" t="s">
        <v>149</v>
      </c>
      <c r="R123" s="276">
        <v>697</v>
      </c>
      <c r="S123" s="274">
        <f>T123/R123</f>
        <v>65.817073170731703</v>
      </c>
      <c r="T123" s="245">
        <f>45874.5</f>
        <v>45874.5</v>
      </c>
      <c r="U123" s="40"/>
      <c r="V123" s="40"/>
      <c r="W123" s="40">
        <f t="shared" si="19"/>
        <v>45874.5</v>
      </c>
      <c r="X123" s="6">
        <f t="shared" si="14"/>
        <v>0</v>
      </c>
    </row>
    <row r="124" spans="1:24" ht="83.4" x14ac:dyDescent="0.3">
      <c r="A124" s="82" t="s">
        <v>150</v>
      </c>
      <c r="B124" s="43" t="s">
        <v>146</v>
      </c>
      <c r="C124" s="40" t="s">
        <v>14</v>
      </c>
      <c r="D124" s="40"/>
      <c r="E124" s="40"/>
      <c r="F124" s="41"/>
      <c r="G124" s="40">
        <v>16500</v>
      </c>
      <c r="H124" s="40"/>
      <c r="I124" s="40"/>
      <c r="J124" s="40">
        <f t="shared" si="18"/>
        <v>16500</v>
      </c>
      <c r="K124" s="89">
        <v>-500</v>
      </c>
      <c r="L124" s="89">
        <v>0</v>
      </c>
      <c r="M124" s="89">
        <v>0</v>
      </c>
      <c r="N124" s="82" t="s">
        <v>150</v>
      </c>
      <c r="O124" s="43" t="s">
        <v>146</v>
      </c>
      <c r="P124" s="40" t="s">
        <v>14</v>
      </c>
      <c r="Q124" s="40"/>
      <c r="R124" s="40"/>
      <c r="S124" s="41"/>
      <c r="T124" s="245">
        <f>16500-500</f>
        <v>16000</v>
      </c>
      <c r="U124" s="40"/>
      <c r="V124" s="40"/>
      <c r="W124" s="40">
        <f t="shared" si="19"/>
        <v>16000</v>
      </c>
      <c r="X124" s="6">
        <f t="shared" si="14"/>
        <v>-500</v>
      </c>
    </row>
    <row r="125" spans="1:24" s="359" customFormat="1" ht="48" customHeight="1" x14ac:dyDescent="0.3">
      <c r="A125" s="357"/>
      <c r="B125" s="358"/>
      <c r="C125" s="351"/>
      <c r="D125" s="351"/>
      <c r="E125" s="351"/>
      <c r="F125" s="353"/>
      <c r="G125" s="351"/>
      <c r="H125" s="351"/>
      <c r="I125" s="351"/>
      <c r="J125" s="351"/>
      <c r="K125" s="351"/>
      <c r="L125" s="351"/>
      <c r="M125" s="351"/>
      <c r="N125" s="357" t="s">
        <v>481</v>
      </c>
      <c r="O125" s="358"/>
      <c r="P125" s="351"/>
      <c r="Q125" s="351"/>
      <c r="R125" s="351"/>
      <c r="S125" s="353"/>
      <c r="T125" s="351">
        <f>SUM(T126:T127)</f>
        <v>66476.600000000006</v>
      </c>
      <c r="U125" s="351"/>
      <c r="V125" s="351"/>
      <c r="W125" s="351">
        <f>SUM(W126:W127)</f>
        <v>66476.600000000006</v>
      </c>
    </row>
    <row r="126" spans="1:24" s="359" customFormat="1" ht="63" x14ac:dyDescent="0.3">
      <c r="A126" s="360"/>
      <c r="B126" s="358"/>
      <c r="C126" s="351"/>
      <c r="D126" s="351"/>
      <c r="E126" s="351"/>
      <c r="F126" s="353"/>
      <c r="G126" s="351"/>
      <c r="H126" s="351"/>
      <c r="I126" s="351"/>
      <c r="J126" s="351"/>
      <c r="K126" s="351"/>
      <c r="L126" s="351"/>
      <c r="M126" s="351"/>
      <c r="N126" s="360" t="s">
        <v>483</v>
      </c>
      <c r="O126" s="358" t="s">
        <v>146</v>
      </c>
      <c r="P126" s="351" t="s">
        <v>147</v>
      </c>
      <c r="Q126" s="351" t="s">
        <v>36</v>
      </c>
      <c r="R126" s="351">
        <v>16650</v>
      </c>
      <c r="S126" s="353">
        <v>1</v>
      </c>
      <c r="T126" s="351">
        <f>R126*S126</f>
        <v>16650</v>
      </c>
      <c r="U126" s="351"/>
      <c r="V126" s="351"/>
      <c r="W126" s="351">
        <f t="shared" si="19"/>
        <v>16650</v>
      </c>
    </row>
    <row r="127" spans="1:24" s="359" customFormat="1" ht="63" x14ac:dyDescent="0.3">
      <c r="A127" s="360"/>
      <c r="B127" s="358"/>
      <c r="C127" s="351"/>
      <c r="D127" s="351"/>
      <c r="E127" s="351"/>
      <c r="F127" s="353"/>
      <c r="G127" s="351"/>
      <c r="H127" s="351"/>
      <c r="I127" s="351"/>
      <c r="J127" s="351"/>
      <c r="K127" s="351"/>
      <c r="L127" s="351"/>
      <c r="M127" s="351"/>
      <c r="N127" s="360" t="s">
        <v>482</v>
      </c>
      <c r="O127" s="358" t="s">
        <v>146</v>
      </c>
      <c r="P127" s="351" t="s">
        <v>147</v>
      </c>
      <c r="Q127" s="351" t="s">
        <v>149</v>
      </c>
      <c r="R127" s="352">
        <v>697</v>
      </c>
      <c r="S127" s="353">
        <f>T127/R127</f>
        <v>71.487230989956956</v>
      </c>
      <c r="T127" s="351">
        <v>49826.6</v>
      </c>
      <c r="U127" s="351"/>
      <c r="V127" s="351"/>
      <c r="W127" s="351">
        <f t="shared" si="19"/>
        <v>49826.6</v>
      </c>
    </row>
    <row r="128" spans="1:24" ht="83.4" x14ac:dyDescent="0.3">
      <c r="A128" s="82" t="s">
        <v>151</v>
      </c>
      <c r="B128" s="43"/>
      <c r="C128" s="40" t="s">
        <v>152</v>
      </c>
      <c r="D128" s="37" t="s">
        <v>36</v>
      </c>
      <c r="E128" s="35">
        <v>421</v>
      </c>
      <c r="F128" s="38"/>
      <c r="G128" s="37">
        <f>G129</f>
        <v>0</v>
      </c>
      <c r="H128" s="37">
        <v>4300</v>
      </c>
      <c r="I128" s="37"/>
      <c r="J128" s="37">
        <f t="shared" si="18"/>
        <v>4300</v>
      </c>
      <c r="K128" s="89">
        <f>K129</f>
        <v>0</v>
      </c>
      <c r="L128" s="89">
        <v>0</v>
      </c>
      <c r="M128" s="89">
        <v>0</v>
      </c>
      <c r="N128" s="82" t="s">
        <v>151</v>
      </c>
      <c r="O128" s="43"/>
      <c r="P128" s="40" t="s">
        <v>152</v>
      </c>
      <c r="Q128" s="37" t="s">
        <v>36</v>
      </c>
      <c r="R128" s="35">
        <v>421</v>
      </c>
      <c r="S128" s="38"/>
      <c r="T128" s="246">
        <f>T129</f>
        <v>0</v>
      </c>
      <c r="U128" s="37">
        <v>4300</v>
      </c>
      <c r="V128" s="37"/>
      <c r="W128" s="37">
        <f t="shared" si="19"/>
        <v>4300</v>
      </c>
      <c r="X128" s="6">
        <f t="shared" si="14"/>
        <v>0</v>
      </c>
    </row>
    <row r="129" spans="1:24" s="13" customFormat="1" ht="104.4" x14ac:dyDescent="0.3">
      <c r="A129" s="56" t="s">
        <v>153</v>
      </c>
      <c r="B129" s="43"/>
      <c r="C129" s="50"/>
      <c r="D129" s="40" t="s">
        <v>36</v>
      </c>
      <c r="E129" s="34">
        <v>421</v>
      </c>
      <c r="F129" s="41"/>
      <c r="G129" s="40"/>
      <c r="H129" s="40">
        <v>4300</v>
      </c>
      <c r="I129" s="40"/>
      <c r="J129" s="40">
        <f t="shared" si="18"/>
        <v>4300</v>
      </c>
      <c r="K129" s="92">
        <v>0</v>
      </c>
      <c r="L129" s="92">
        <v>0</v>
      </c>
      <c r="M129" s="92">
        <v>0</v>
      </c>
      <c r="N129" s="56" t="s">
        <v>153</v>
      </c>
      <c r="O129" s="43"/>
      <c r="P129" s="50"/>
      <c r="Q129" s="40" t="s">
        <v>36</v>
      </c>
      <c r="R129" s="34">
        <v>421</v>
      </c>
      <c r="S129" s="41"/>
      <c r="T129" s="245"/>
      <c r="U129" s="40">
        <v>4300</v>
      </c>
      <c r="V129" s="40"/>
      <c r="W129" s="40">
        <f t="shared" si="19"/>
        <v>4300</v>
      </c>
      <c r="X129" s="13">
        <f t="shared" si="14"/>
        <v>0</v>
      </c>
    </row>
    <row r="130" spans="1:24" s="10" customFormat="1" ht="51" customHeight="1" x14ac:dyDescent="0.3">
      <c r="A130" s="82" t="s">
        <v>154</v>
      </c>
      <c r="B130" s="43" t="s">
        <v>155</v>
      </c>
      <c r="C130" s="40"/>
      <c r="D130" s="37"/>
      <c r="E130" s="37"/>
      <c r="F130" s="38"/>
      <c r="G130" s="37">
        <f>G131+G133+G151</f>
        <v>15662.4</v>
      </c>
      <c r="H130" s="37">
        <f>H131+H133+H151</f>
        <v>0</v>
      </c>
      <c r="I130" s="37"/>
      <c r="J130" s="37">
        <f t="shared" si="18"/>
        <v>15662.4</v>
      </c>
      <c r="K130" s="90">
        <f>K131+K133+K151</f>
        <v>588.20000000000005</v>
      </c>
      <c r="L130" s="90">
        <f>L131+L133+L151</f>
        <v>0</v>
      </c>
      <c r="M130" s="90">
        <v>0</v>
      </c>
      <c r="N130" s="82" t="s">
        <v>154</v>
      </c>
      <c r="O130" s="43" t="s">
        <v>155</v>
      </c>
      <c r="P130" s="40"/>
      <c r="Q130" s="37"/>
      <c r="R130" s="37"/>
      <c r="S130" s="38"/>
      <c r="T130" s="246">
        <f>T131+T133+T151</f>
        <v>16250.4</v>
      </c>
      <c r="U130" s="37">
        <f>U131+U133+U151</f>
        <v>0</v>
      </c>
      <c r="V130" s="37"/>
      <c r="W130" s="37">
        <f t="shared" si="19"/>
        <v>16250.4</v>
      </c>
      <c r="X130" s="10">
        <f t="shared" si="14"/>
        <v>588</v>
      </c>
    </row>
    <row r="131" spans="1:24" ht="63" x14ac:dyDescent="0.3">
      <c r="A131" s="56" t="s">
        <v>156</v>
      </c>
      <c r="B131" s="43" t="s">
        <v>157</v>
      </c>
      <c r="C131" s="40"/>
      <c r="D131" s="40"/>
      <c r="E131" s="40"/>
      <c r="F131" s="41"/>
      <c r="G131" s="40">
        <f>G132</f>
        <v>100</v>
      </c>
      <c r="H131" s="40">
        <f>H132</f>
        <v>0</v>
      </c>
      <c r="I131" s="40"/>
      <c r="J131" s="40">
        <f t="shared" si="18"/>
        <v>100</v>
      </c>
      <c r="K131" s="89">
        <v>0</v>
      </c>
      <c r="L131" s="89">
        <v>0</v>
      </c>
      <c r="M131" s="89">
        <v>0</v>
      </c>
      <c r="N131" s="56" t="s">
        <v>156</v>
      </c>
      <c r="O131" s="43" t="s">
        <v>157</v>
      </c>
      <c r="P131" s="40"/>
      <c r="Q131" s="40"/>
      <c r="R131" s="40"/>
      <c r="S131" s="41"/>
      <c r="T131" s="245">
        <f>T132</f>
        <v>100</v>
      </c>
      <c r="U131" s="40">
        <f>U132</f>
        <v>0</v>
      </c>
      <c r="V131" s="40"/>
      <c r="W131" s="40">
        <f t="shared" si="19"/>
        <v>100</v>
      </c>
      <c r="X131" s="6">
        <f t="shared" si="14"/>
        <v>0</v>
      </c>
    </row>
    <row r="132" spans="1:24" s="21" customFormat="1" ht="42" x14ac:dyDescent="0.3">
      <c r="A132" s="19" t="s">
        <v>158</v>
      </c>
      <c r="B132" s="68" t="s">
        <v>159</v>
      </c>
      <c r="C132" s="68" t="s">
        <v>160</v>
      </c>
      <c r="D132" s="40" t="s">
        <v>44</v>
      </c>
      <c r="E132" s="34">
        <v>1</v>
      </c>
      <c r="F132" s="41">
        <v>100</v>
      </c>
      <c r="G132" s="84">
        <f>E132*F132</f>
        <v>100</v>
      </c>
      <c r="H132" s="84"/>
      <c r="I132" s="84"/>
      <c r="J132" s="40">
        <f t="shared" si="18"/>
        <v>100</v>
      </c>
      <c r="K132" s="93">
        <v>0</v>
      </c>
      <c r="L132" s="93">
        <v>0</v>
      </c>
      <c r="M132" s="93">
        <v>0</v>
      </c>
      <c r="N132" s="19" t="s">
        <v>158</v>
      </c>
      <c r="O132" s="68" t="s">
        <v>159</v>
      </c>
      <c r="P132" s="68" t="s">
        <v>160</v>
      </c>
      <c r="Q132" s="40" t="s">
        <v>44</v>
      </c>
      <c r="R132" s="34">
        <v>1</v>
      </c>
      <c r="S132" s="41">
        <v>100</v>
      </c>
      <c r="T132" s="247">
        <f>R132*S132</f>
        <v>100</v>
      </c>
      <c r="U132" s="84"/>
      <c r="V132" s="84"/>
      <c r="W132" s="40">
        <f t="shared" si="19"/>
        <v>100</v>
      </c>
      <c r="X132" s="21">
        <f t="shared" si="14"/>
        <v>0</v>
      </c>
    </row>
    <row r="133" spans="1:24" ht="84" x14ac:dyDescent="0.3">
      <c r="A133" s="56" t="s">
        <v>161</v>
      </c>
      <c r="B133" s="43" t="s">
        <v>162</v>
      </c>
      <c r="C133" s="40"/>
      <c r="D133" s="40"/>
      <c r="E133" s="40"/>
      <c r="F133" s="41"/>
      <c r="G133" s="40">
        <f>G134+G140</f>
        <v>14948</v>
      </c>
      <c r="H133" s="40">
        <f>H134+H140</f>
        <v>0</v>
      </c>
      <c r="I133" s="40"/>
      <c r="J133" s="40">
        <f t="shared" si="18"/>
        <v>14948</v>
      </c>
      <c r="K133" s="89">
        <v>0</v>
      </c>
      <c r="L133" s="89">
        <v>0</v>
      </c>
      <c r="M133" s="89">
        <v>0</v>
      </c>
      <c r="N133" s="56" t="s">
        <v>161</v>
      </c>
      <c r="O133" s="43" t="s">
        <v>162</v>
      </c>
      <c r="P133" s="40"/>
      <c r="Q133" s="40"/>
      <c r="R133" s="40"/>
      <c r="S133" s="41"/>
      <c r="T133" s="245">
        <f>T134+T140</f>
        <v>14947.8</v>
      </c>
      <c r="U133" s="40">
        <f>U134+U140</f>
        <v>0</v>
      </c>
      <c r="V133" s="40"/>
      <c r="W133" s="40">
        <f t="shared" si="19"/>
        <v>14947.8</v>
      </c>
      <c r="X133" s="6">
        <f t="shared" si="14"/>
        <v>-0.2000000000007276</v>
      </c>
    </row>
    <row r="134" spans="1:24" s="10" customFormat="1" ht="40.799999999999997" x14ac:dyDescent="0.3">
      <c r="A134" s="82" t="s">
        <v>163</v>
      </c>
      <c r="B134" s="37"/>
      <c r="C134" s="37"/>
      <c r="D134" s="37"/>
      <c r="E134" s="37"/>
      <c r="F134" s="38"/>
      <c r="G134" s="37">
        <f>G135+G136+G137+G138+G139</f>
        <v>9287.6</v>
      </c>
      <c r="H134" s="37">
        <f>H135+H136+H137+H138+H139</f>
        <v>0</v>
      </c>
      <c r="I134" s="37"/>
      <c r="J134" s="37">
        <f t="shared" si="18"/>
        <v>9287.6</v>
      </c>
      <c r="K134" s="90">
        <f>K135+K136+K137+K138+K139</f>
        <v>0</v>
      </c>
      <c r="L134" s="90">
        <f>L135+L136+L137+L138+L139</f>
        <v>0</v>
      </c>
      <c r="M134" s="90">
        <v>0</v>
      </c>
      <c r="N134" s="82" t="s">
        <v>163</v>
      </c>
      <c r="O134" s="37"/>
      <c r="P134" s="37"/>
      <c r="Q134" s="37"/>
      <c r="R134" s="37"/>
      <c r="S134" s="38"/>
      <c r="T134" s="246">
        <f>T135+T136+T137+T138+T139</f>
        <v>9287.6</v>
      </c>
      <c r="U134" s="37">
        <f>U135+U136+U137+U138+U139</f>
        <v>0</v>
      </c>
      <c r="V134" s="37"/>
      <c r="W134" s="37">
        <f t="shared" si="19"/>
        <v>9287.6</v>
      </c>
      <c r="X134" s="10">
        <f t="shared" si="14"/>
        <v>0</v>
      </c>
    </row>
    <row r="135" spans="1:24" s="14" customFormat="1" ht="126" x14ac:dyDescent="0.3">
      <c r="A135" s="19" t="s">
        <v>164</v>
      </c>
      <c r="B135" s="68">
        <v>262</v>
      </c>
      <c r="C135" s="68" t="s">
        <v>14</v>
      </c>
      <c r="D135" s="40" t="s">
        <v>36</v>
      </c>
      <c r="E135" s="34">
        <v>85</v>
      </c>
      <c r="F135" s="41">
        <v>27</v>
      </c>
      <c r="G135" s="84">
        <f>E135*F135</f>
        <v>2295</v>
      </c>
      <c r="H135" s="84"/>
      <c r="I135" s="84"/>
      <c r="J135" s="40">
        <f t="shared" si="18"/>
        <v>2295</v>
      </c>
      <c r="K135" s="93">
        <v>0</v>
      </c>
      <c r="L135" s="93">
        <v>0</v>
      </c>
      <c r="M135" s="93">
        <v>0</v>
      </c>
      <c r="N135" s="19" t="s">
        <v>164</v>
      </c>
      <c r="O135" s="68">
        <v>262</v>
      </c>
      <c r="P135" s="68" t="s">
        <v>14</v>
      </c>
      <c r="Q135" s="40" t="s">
        <v>36</v>
      </c>
      <c r="R135" s="34">
        <v>85</v>
      </c>
      <c r="S135" s="41">
        <v>27</v>
      </c>
      <c r="T135" s="247">
        <f>R135*S135</f>
        <v>2295</v>
      </c>
      <c r="U135" s="84"/>
      <c r="V135" s="84"/>
      <c r="W135" s="40">
        <f t="shared" si="19"/>
        <v>2295</v>
      </c>
      <c r="X135" s="14">
        <f t="shared" si="14"/>
        <v>0</v>
      </c>
    </row>
    <row r="136" spans="1:24" s="16" customFormat="1" ht="252" x14ac:dyDescent="0.3">
      <c r="A136" s="19" t="s">
        <v>165</v>
      </c>
      <c r="B136" s="68">
        <v>262</v>
      </c>
      <c r="C136" s="68" t="s">
        <v>14</v>
      </c>
      <c r="D136" s="40" t="s">
        <v>36</v>
      </c>
      <c r="E136" s="34">
        <v>46</v>
      </c>
      <c r="F136" s="41">
        <v>30</v>
      </c>
      <c r="G136" s="84">
        <f>E136*F136</f>
        <v>1380</v>
      </c>
      <c r="H136" s="84"/>
      <c r="I136" s="84"/>
      <c r="J136" s="40">
        <f t="shared" si="18"/>
        <v>1380</v>
      </c>
      <c r="K136" s="93">
        <v>0</v>
      </c>
      <c r="L136" s="93">
        <v>0</v>
      </c>
      <c r="M136" s="93">
        <v>0</v>
      </c>
      <c r="N136" s="19" t="s">
        <v>165</v>
      </c>
      <c r="O136" s="68">
        <v>262</v>
      </c>
      <c r="P136" s="68" t="s">
        <v>14</v>
      </c>
      <c r="Q136" s="40" t="s">
        <v>36</v>
      </c>
      <c r="R136" s="34">
        <v>46</v>
      </c>
      <c r="S136" s="41">
        <v>30</v>
      </c>
      <c r="T136" s="247">
        <f>R136*S136</f>
        <v>1380</v>
      </c>
      <c r="U136" s="84"/>
      <c r="V136" s="84"/>
      <c r="W136" s="40">
        <f t="shared" si="19"/>
        <v>1380</v>
      </c>
      <c r="X136" s="16">
        <f t="shared" si="14"/>
        <v>0</v>
      </c>
    </row>
    <row r="137" spans="1:24" s="16" customFormat="1" ht="126" x14ac:dyDescent="0.3">
      <c r="A137" s="19" t="s">
        <v>166</v>
      </c>
      <c r="B137" s="68">
        <v>262</v>
      </c>
      <c r="C137" s="68" t="s">
        <v>14</v>
      </c>
      <c r="D137" s="40" t="s">
        <v>36</v>
      </c>
      <c r="E137" s="34">
        <v>2991</v>
      </c>
      <c r="F137" s="67">
        <v>1.32</v>
      </c>
      <c r="G137" s="84">
        <f>E137*F137-0.12</f>
        <v>3948.0000000000005</v>
      </c>
      <c r="H137" s="84"/>
      <c r="I137" s="84"/>
      <c r="J137" s="84">
        <f>G137</f>
        <v>3948.0000000000005</v>
      </c>
      <c r="K137" s="93">
        <v>0</v>
      </c>
      <c r="L137" s="93">
        <v>0</v>
      </c>
      <c r="M137" s="93">
        <v>0</v>
      </c>
      <c r="N137" s="19" t="s">
        <v>166</v>
      </c>
      <c r="O137" s="68">
        <v>262</v>
      </c>
      <c r="P137" s="68" t="s">
        <v>14</v>
      </c>
      <c r="Q137" s="40" t="s">
        <v>36</v>
      </c>
      <c r="R137" s="34">
        <v>2991</v>
      </c>
      <c r="S137" s="67">
        <v>1.32</v>
      </c>
      <c r="T137" s="247">
        <f>R137*S137-0.12</f>
        <v>3948.0000000000005</v>
      </c>
      <c r="U137" s="84"/>
      <c r="V137" s="84"/>
      <c r="W137" s="84">
        <f>T137</f>
        <v>3948.0000000000005</v>
      </c>
      <c r="X137" s="16">
        <f t="shared" si="14"/>
        <v>0</v>
      </c>
    </row>
    <row r="138" spans="1:24" s="14" customFormat="1" ht="84" x14ac:dyDescent="0.3">
      <c r="A138" s="59" t="s">
        <v>167</v>
      </c>
      <c r="B138" s="68">
        <v>262</v>
      </c>
      <c r="C138" s="68" t="s">
        <v>14</v>
      </c>
      <c r="D138" s="40" t="s">
        <v>36</v>
      </c>
      <c r="E138" s="34">
        <v>113</v>
      </c>
      <c r="F138" s="41">
        <v>10</v>
      </c>
      <c r="G138" s="84">
        <f>E138*F138</f>
        <v>1130</v>
      </c>
      <c r="H138" s="84"/>
      <c r="I138" s="84"/>
      <c r="J138" s="40">
        <f t="shared" ref="J138:J163" si="20">G138+H138</f>
        <v>1130</v>
      </c>
      <c r="K138" s="93">
        <v>0</v>
      </c>
      <c r="L138" s="93">
        <v>0</v>
      </c>
      <c r="M138" s="93">
        <v>0</v>
      </c>
      <c r="N138" s="59" t="s">
        <v>167</v>
      </c>
      <c r="O138" s="68">
        <v>262</v>
      </c>
      <c r="P138" s="68" t="s">
        <v>14</v>
      </c>
      <c r="Q138" s="40" t="s">
        <v>36</v>
      </c>
      <c r="R138" s="34">
        <v>113</v>
      </c>
      <c r="S138" s="41">
        <v>10</v>
      </c>
      <c r="T138" s="247">
        <f>R138*S138</f>
        <v>1130</v>
      </c>
      <c r="U138" s="84"/>
      <c r="V138" s="84"/>
      <c r="W138" s="40">
        <f t="shared" ref="W138:W139" si="21">T138+U138</f>
        <v>1130</v>
      </c>
      <c r="X138" s="14">
        <f t="shared" si="14"/>
        <v>0</v>
      </c>
    </row>
    <row r="139" spans="1:24" s="14" customFormat="1" ht="63" x14ac:dyDescent="0.3">
      <c r="A139" s="19" t="s">
        <v>168</v>
      </c>
      <c r="B139" s="68">
        <v>262</v>
      </c>
      <c r="C139" s="68" t="s">
        <v>14</v>
      </c>
      <c r="D139" s="40" t="s">
        <v>36</v>
      </c>
      <c r="E139" s="34">
        <v>405</v>
      </c>
      <c r="F139" s="41">
        <v>1.32</v>
      </c>
      <c r="G139" s="84">
        <f>E139*F139</f>
        <v>534.6</v>
      </c>
      <c r="H139" s="84"/>
      <c r="I139" s="84"/>
      <c r="J139" s="40">
        <f t="shared" si="20"/>
        <v>534.6</v>
      </c>
      <c r="K139" s="93">
        <v>0</v>
      </c>
      <c r="L139" s="93">
        <v>0</v>
      </c>
      <c r="M139" s="93">
        <v>0</v>
      </c>
      <c r="N139" s="19" t="s">
        <v>168</v>
      </c>
      <c r="O139" s="68">
        <v>262</v>
      </c>
      <c r="P139" s="68" t="s">
        <v>14</v>
      </c>
      <c r="Q139" s="40" t="s">
        <v>36</v>
      </c>
      <c r="R139" s="34">
        <v>405</v>
      </c>
      <c r="S139" s="41">
        <v>1.32</v>
      </c>
      <c r="T139" s="247">
        <f>R139*S139</f>
        <v>534.6</v>
      </c>
      <c r="U139" s="84"/>
      <c r="V139" s="84"/>
      <c r="W139" s="40">
        <f t="shared" si="21"/>
        <v>534.6</v>
      </c>
      <c r="X139" s="14">
        <f t="shared" si="14"/>
        <v>0</v>
      </c>
    </row>
    <row r="140" spans="1:24" s="18" customFormat="1" ht="40.799999999999997" x14ac:dyDescent="0.3">
      <c r="A140" s="72" t="s">
        <v>169</v>
      </c>
      <c r="B140" s="80"/>
      <c r="C140" s="80"/>
      <c r="D140" s="37"/>
      <c r="E140" s="37"/>
      <c r="F140" s="38"/>
      <c r="G140" s="73">
        <f>G141+G142+G143+G144+G145+G148+G149+G150</f>
        <v>5660.4</v>
      </c>
      <c r="H140" s="73"/>
      <c r="I140" s="73"/>
      <c r="J140" s="73">
        <f t="shared" ref="J140" si="22">J141+J142+J143+J144+J145+J148+J149+J150</f>
        <v>5660.4</v>
      </c>
      <c r="K140" s="95">
        <f>K141+K142+K143+K144+K145+K148+K149+K150</f>
        <v>0</v>
      </c>
      <c r="L140" s="95">
        <v>0</v>
      </c>
      <c r="M140" s="95">
        <v>0</v>
      </c>
      <c r="N140" s="72" t="s">
        <v>169</v>
      </c>
      <c r="O140" s="80"/>
      <c r="P140" s="80"/>
      <c r="Q140" s="37"/>
      <c r="R140" s="37"/>
      <c r="S140" s="38"/>
      <c r="T140" s="73">
        <f>T141+T142+T143+T144+T145+T148+T149+T150</f>
        <v>5660.2</v>
      </c>
      <c r="U140" s="73"/>
      <c r="V140" s="73"/>
      <c r="W140" s="73">
        <f t="shared" ref="W140" si="23">W141+W142+W143+W144+W145+W148+W149+W150</f>
        <v>5660.2</v>
      </c>
      <c r="X140" s="18">
        <f t="shared" si="14"/>
        <v>-0.1999999999998181</v>
      </c>
    </row>
    <row r="141" spans="1:24" s="22" customFormat="1" ht="84" x14ac:dyDescent="0.3">
      <c r="A141" s="62" t="s">
        <v>170</v>
      </c>
      <c r="B141" s="68">
        <v>262</v>
      </c>
      <c r="C141" s="68" t="s">
        <v>14</v>
      </c>
      <c r="D141" s="40" t="s">
        <v>36</v>
      </c>
      <c r="E141" s="34">
        <v>7</v>
      </c>
      <c r="F141" s="41">
        <v>50</v>
      </c>
      <c r="G141" s="84">
        <v>380</v>
      </c>
      <c r="H141" s="84"/>
      <c r="I141" s="84"/>
      <c r="J141" s="40">
        <f t="shared" si="20"/>
        <v>380</v>
      </c>
      <c r="K141" s="93">
        <v>0</v>
      </c>
      <c r="L141" s="93">
        <v>0</v>
      </c>
      <c r="M141" s="93">
        <v>0</v>
      </c>
      <c r="N141" s="62" t="s">
        <v>170</v>
      </c>
      <c r="O141" s="68">
        <v>262</v>
      </c>
      <c r="P141" s="68" t="s">
        <v>14</v>
      </c>
      <c r="Q141" s="40" t="s">
        <v>36</v>
      </c>
      <c r="R141" s="34">
        <v>7</v>
      </c>
      <c r="S141" s="41">
        <v>50</v>
      </c>
      <c r="T141" s="247">
        <v>380</v>
      </c>
      <c r="U141" s="84"/>
      <c r="V141" s="84"/>
      <c r="W141" s="40">
        <f t="shared" ref="W141:W157" si="24">T141+U141</f>
        <v>380</v>
      </c>
      <c r="X141" s="22">
        <f t="shared" si="14"/>
        <v>0</v>
      </c>
    </row>
    <row r="142" spans="1:24" s="21" customFormat="1" ht="42" x14ac:dyDescent="0.3">
      <c r="A142" s="62" t="s">
        <v>171</v>
      </c>
      <c r="B142" s="68">
        <v>262</v>
      </c>
      <c r="C142" s="68" t="s">
        <v>14</v>
      </c>
      <c r="D142" s="40" t="s">
        <v>36</v>
      </c>
      <c r="E142" s="34">
        <v>3</v>
      </c>
      <c r="F142" s="41">
        <v>29</v>
      </c>
      <c r="G142" s="84">
        <f>E142*F142</f>
        <v>87</v>
      </c>
      <c r="H142" s="84"/>
      <c r="I142" s="84"/>
      <c r="J142" s="40">
        <f t="shared" si="20"/>
        <v>87</v>
      </c>
      <c r="K142" s="93">
        <v>0</v>
      </c>
      <c r="L142" s="93">
        <v>0</v>
      </c>
      <c r="M142" s="93">
        <v>0</v>
      </c>
      <c r="N142" s="62" t="s">
        <v>171</v>
      </c>
      <c r="O142" s="68">
        <v>262</v>
      </c>
      <c r="P142" s="68" t="s">
        <v>14</v>
      </c>
      <c r="Q142" s="40" t="s">
        <v>36</v>
      </c>
      <c r="R142" s="34">
        <v>3</v>
      </c>
      <c r="S142" s="41">
        <v>29</v>
      </c>
      <c r="T142" s="247">
        <f>R142*S142</f>
        <v>87</v>
      </c>
      <c r="U142" s="84"/>
      <c r="V142" s="84"/>
      <c r="W142" s="40">
        <f t="shared" si="24"/>
        <v>87</v>
      </c>
      <c r="X142" s="21">
        <f t="shared" ref="X142:X166" si="25">T142-G142</f>
        <v>0</v>
      </c>
    </row>
    <row r="143" spans="1:24" s="22" customFormat="1" x14ac:dyDescent="0.3">
      <c r="A143" s="19" t="s">
        <v>172</v>
      </c>
      <c r="B143" s="68">
        <v>262</v>
      </c>
      <c r="C143" s="68" t="s">
        <v>14</v>
      </c>
      <c r="D143" s="40" t="s">
        <v>36</v>
      </c>
      <c r="E143" s="34">
        <v>553</v>
      </c>
      <c r="F143" s="41">
        <v>1.4</v>
      </c>
      <c r="G143" s="84">
        <f>E143*F143</f>
        <v>774.19999999999993</v>
      </c>
      <c r="H143" s="84"/>
      <c r="I143" s="84"/>
      <c r="J143" s="40">
        <f t="shared" si="20"/>
        <v>774.19999999999993</v>
      </c>
      <c r="K143" s="93">
        <v>0</v>
      </c>
      <c r="L143" s="93">
        <v>0</v>
      </c>
      <c r="M143" s="93">
        <v>0</v>
      </c>
      <c r="N143" s="19" t="s">
        <v>172</v>
      </c>
      <c r="O143" s="68">
        <v>262</v>
      </c>
      <c r="P143" s="68" t="s">
        <v>14</v>
      </c>
      <c r="Q143" s="40" t="s">
        <v>36</v>
      </c>
      <c r="R143" s="276">
        <v>554</v>
      </c>
      <c r="S143" s="274">
        <v>1.4</v>
      </c>
      <c r="T143" s="277">
        <f>R143*S143-1.4</f>
        <v>774.19999999999993</v>
      </c>
      <c r="U143" s="84"/>
      <c r="V143" s="84"/>
      <c r="W143" s="40">
        <f t="shared" si="24"/>
        <v>774.19999999999993</v>
      </c>
      <c r="X143" s="22">
        <f t="shared" si="25"/>
        <v>0</v>
      </c>
    </row>
    <row r="144" spans="1:24" s="21" customFormat="1" ht="42" x14ac:dyDescent="0.3">
      <c r="A144" s="19" t="s">
        <v>173</v>
      </c>
      <c r="B144" s="68">
        <v>262</v>
      </c>
      <c r="C144" s="68" t="s">
        <v>14</v>
      </c>
      <c r="D144" s="40" t="s">
        <v>36</v>
      </c>
      <c r="E144" s="34">
        <v>3820</v>
      </c>
      <c r="F144" s="41">
        <v>1</v>
      </c>
      <c r="G144" s="84">
        <f>E144*F144</f>
        <v>3820</v>
      </c>
      <c r="H144" s="84"/>
      <c r="I144" s="84"/>
      <c r="J144" s="40">
        <f t="shared" si="20"/>
        <v>3820</v>
      </c>
      <c r="K144" s="93">
        <v>0</v>
      </c>
      <c r="L144" s="93">
        <v>0</v>
      </c>
      <c r="M144" s="93">
        <v>0</v>
      </c>
      <c r="N144" s="19" t="s">
        <v>173</v>
      </c>
      <c r="O144" s="68">
        <v>262</v>
      </c>
      <c r="P144" s="68" t="s">
        <v>14</v>
      </c>
      <c r="Q144" s="40" t="s">
        <v>36</v>
      </c>
      <c r="R144" s="34">
        <v>3820</v>
      </c>
      <c r="S144" s="41">
        <v>1</v>
      </c>
      <c r="T144" s="247">
        <f>R144*S144</f>
        <v>3820</v>
      </c>
      <c r="U144" s="84"/>
      <c r="V144" s="84"/>
      <c r="W144" s="40">
        <f t="shared" si="24"/>
        <v>3820</v>
      </c>
      <c r="X144" s="21">
        <f t="shared" si="25"/>
        <v>0</v>
      </c>
    </row>
    <row r="145" spans="1:24" s="21" customFormat="1" x14ac:dyDescent="0.3">
      <c r="A145" s="62" t="s">
        <v>174</v>
      </c>
      <c r="B145" s="68"/>
      <c r="C145" s="68"/>
      <c r="D145" s="40"/>
      <c r="E145" s="40"/>
      <c r="F145" s="41"/>
      <c r="G145" s="84">
        <f>G146+G147</f>
        <v>154.19999999999999</v>
      </c>
      <c r="H145" s="84"/>
      <c r="I145" s="84"/>
      <c r="J145" s="40">
        <f t="shared" si="20"/>
        <v>154.19999999999999</v>
      </c>
      <c r="K145" s="93">
        <v>0</v>
      </c>
      <c r="L145" s="93">
        <v>0</v>
      </c>
      <c r="M145" s="93">
        <v>0</v>
      </c>
      <c r="N145" s="62" t="s">
        <v>174</v>
      </c>
      <c r="O145" s="68"/>
      <c r="P145" s="68"/>
      <c r="Q145" s="40"/>
      <c r="R145" s="40"/>
      <c r="S145" s="41"/>
      <c r="T145" s="247">
        <f>T146+T147</f>
        <v>154.19999999999999</v>
      </c>
      <c r="U145" s="84"/>
      <c r="V145" s="84"/>
      <c r="W145" s="40">
        <f t="shared" si="24"/>
        <v>154.19999999999999</v>
      </c>
      <c r="X145" s="21">
        <f t="shared" si="25"/>
        <v>0</v>
      </c>
    </row>
    <row r="146" spans="1:24" s="23" customFormat="1" ht="42" x14ac:dyDescent="0.3">
      <c r="A146" s="81" t="s">
        <v>175</v>
      </c>
      <c r="B146" s="53">
        <v>241</v>
      </c>
      <c r="C146" s="53" t="s">
        <v>19</v>
      </c>
      <c r="D146" s="50" t="s">
        <v>36</v>
      </c>
      <c r="E146" s="49">
        <v>490</v>
      </c>
      <c r="F146" s="55"/>
      <c r="G146" s="65">
        <v>138</v>
      </c>
      <c r="H146" s="65"/>
      <c r="I146" s="65"/>
      <c r="J146" s="50">
        <f t="shared" si="20"/>
        <v>138</v>
      </c>
      <c r="K146" s="94">
        <v>0</v>
      </c>
      <c r="L146" s="94">
        <v>0</v>
      </c>
      <c r="M146" s="94">
        <v>0</v>
      </c>
      <c r="N146" s="81" t="s">
        <v>175</v>
      </c>
      <c r="O146" s="53">
        <v>241</v>
      </c>
      <c r="P146" s="53" t="s">
        <v>19</v>
      </c>
      <c r="Q146" s="50" t="s">
        <v>36</v>
      </c>
      <c r="R146" s="49">
        <v>490</v>
      </c>
      <c r="S146" s="55"/>
      <c r="T146" s="65">
        <v>138</v>
      </c>
      <c r="U146" s="65"/>
      <c r="V146" s="65"/>
      <c r="W146" s="50">
        <f t="shared" si="24"/>
        <v>138</v>
      </c>
      <c r="X146" s="23">
        <f t="shared" si="25"/>
        <v>0</v>
      </c>
    </row>
    <row r="147" spans="1:24" s="23" customFormat="1" ht="42" x14ac:dyDescent="0.3">
      <c r="A147" s="81" t="s">
        <v>176</v>
      </c>
      <c r="B147" s="53">
        <v>241</v>
      </c>
      <c r="C147" s="53" t="s">
        <v>19</v>
      </c>
      <c r="D147" s="50"/>
      <c r="E147" s="50"/>
      <c r="F147" s="55"/>
      <c r="G147" s="65">
        <v>16.2</v>
      </c>
      <c r="H147" s="65"/>
      <c r="I147" s="65"/>
      <c r="J147" s="50">
        <f t="shared" si="20"/>
        <v>16.2</v>
      </c>
      <c r="K147" s="94">
        <v>0</v>
      </c>
      <c r="L147" s="94">
        <v>0</v>
      </c>
      <c r="M147" s="94">
        <v>0</v>
      </c>
      <c r="N147" s="81" t="s">
        <v>176</v>
      </c>
      <c r="O147" s="53">
        <v>241</v>
      </c>
      <c r="P147" s="53" t="s">
        <v>19</v>
      </c>
      <c r="Q147" s="50"/>
      <c r="R147" s="50"/>
      <c r="S147" s="55"/>
      <c r="T147" s="65">
        <v>16.2</v>
      </c>
      <c r="U147" s="65"/>
      <c r="V147" s="65"/>
      <c r="W147" s="50">
        <f t="shared" si="24"/>
        <v>16.2</v>
      </c>
      <c r="X147" s="23">
        <f t="shared" si="25"/>
        <v>0</v>
      </c>
    </row>
    <row r="148" spans="1:24" s="22" customFormat="1" ht="42" x14ac:dyDescent="0.3">
      <c r="A148" s="19" t="s">
        <v>177</v>
      </c>
      <c r="B148" s="68">
        <v>241</v>
      </c>
      <c r="C148" s="68" t="s">
        <v>178</v>
      </c>
      <c r="D148" s="40"/>
      <c r="E148" s="40"/>
      <c r="F148" s="41"/>
      <c r="G148" s="84">
        <v>245</v>
      </c>
      <c r="H148" s="84"/>
      <c r="I148" s="84"/>
      <c r="J148" s="40">
        <f t="shared" si="20"/>
        <v>245</v>
      </c>
      <c r="K148" s="93">
        <v>0</v>
      </c>
      <c r="L148" s="93">
        <v>0</v>
      </c>
      <c r="M148" s="93">
        <v>0</v>
      </c>
      <c r="N148" s="19" t="s">
        <v>177</v>
      </c>
      <c r="O148" s="68">
        <v>241</v>
      </c>
      <c r="P148" s="68" t="s">
        <v>178</v>
      </c>
      <c r="Q148" s="40"/>
      <c r="R148" s="40"/>
      <c r="S148" s="41"/>
      <c r="T148" s="247">
        <f>245-0.2</f>
        <v>244.8</v>
      </c>
      <c r="U148" s="84"/>
      <c r="V148" s="84"/>
      <c r="W148" s="40">
        <f t="shared" si="24"/>
        <v>244.8</v>
      </c>
      <c r="X148" s="22">
        <f t="shared" si="25"/>
        <v>-0.19999999999998863</v>
      </c>
    </row>
    <row r="149" spans="1:24" s="21" customFormat="1" x14ac:dyDescent="0.3">
      <c r="A149" s="62" t="s">
        <v>133</v>
      </c>
      <c r="B149" s="68" t="s">
        <v>38</v>
      </c>
      <c r="C149" s="68" t="s">
        <v>14</v>
      </c>
      <c r="D149" s="40"/>
      <c r="E149" s="40"/>
      <c r="F149" s="41"/>
      <c r="G149" s="84">
        <v>150</v>
      </c>
      <c r="H149" s="84"/>
      <c r="I149" s="84"/>
      <c r="J149" s="40">
        <f t="shared" si="20"/>
        <v>150</v>
      </c>
      <c r="K149" s="93">
        <v>0</v>
      </c>
      <c r="L149" s="93">
        <v>0</v>
      </c>
      <c r="M149" s="93">
        <v>0</v>
      </c>
      <c r="N149" s="62" t="s">
        <v>133</v>
      </c>
      <c r="O149" s="68" t="s">
        <v>38</v>
      </c>
      <c r="P149" s="68" t="s">
        <v>14</v>
      </c>
      <c r="Q149" s="40"/>
      <c r="R149" s="40"/>
      <c r="S149" s="41"/>
      <c r="T149" s="247">
        <v>150</v>
      </c>
      <c r="U149" s="84"/>
      <c r="V149" s="84"/>
      <c r="W149" s="40">
        <f t="shared" si="24"/>
        <v>150</v>
      </c>
      <c r="X149" s="21">
        <f t="shared" si="25"/>
        <v>0</v>
      </c>
    </row>
    <row r="150" spans="1:24" s="21" customFormat="1" x14ac:dyDescent="0.3">
      <c r="A150" s="62" t="s">
        <v>134</v>
      </c>
      <c r="B150" s="68">
        <v>221</v>
      </c>
      <c r="C150" s="68" t="s">
        <v>14</v>
      </c>
      <c r="D150" s="40"/>
      <c r="E150" s="40"/>
      <c r="F150" s="41"/>
      <c r="G150" s="84">
        <v>50</v>
      </c>
      <c r="H150" s="84"/>
      <c r="I150" s="84"/>
      <c r="J150" s="40">
        <f t="shared" si="20"/>
        <v>50</v>
      </c>
      <c r="K150" s="93">
        <v>0</v>
      </c>
      <c r="L150" s="93">
        <v>0</v>
      </c>
      <c r="M150" s="93">
        <v>0</v>
      </c>
      <c r="N150" s="62" t="s">
        <v>134</v>
      </c>
      <c r="O150" s="68">
        <v>221</v>
      </c>
      <c r="P150" s="68" t="s">
        <v>14</v>
      </c>
      <c r="Q150" s="40"/>
      <c r="R150" s="40"/>
      <c r="S150" s="41"/>
      <c r="T150" s="247">
        <v>50</v>
      </c>
      <c r="U150" s="84"/>
      <c r="V150" s="84"/>
      <c r="W150" s="40">
        <f t="shared" si="24"/>
        <v>50</v>
      </c>
      <c r="X150" s="21">
        <f t="shared" si="25"/>
        <v>0</v>
      </c>
    </row>
    <row r="151" spans="1:24" s="10" customFormat="1" ht="61.2" x14ac:dyDescent="0.3">
      <c r="A151" s="56" t="s">
        <v>210</v>
      </c>
      <c r="B151" s="79" t="s">
        <v>179</v>
      </c>
      <c r="C151" s="37"/>
      <c r="D151" s="51"/>
      <c r="E151" s="51"/>
      <c r="F151" s="52"/>
      <c r="G151" s="51">
        <f>G152+G153+G154</f>
        <v>614.4</v>
      </c>
      <c r="H151" s="51">
        <f>H152+H153</f>
        <v>0</v>
      </c>
      <c r="I151" s="51"/>
      <c r="J151" s="51">
        <f t="shared" si="20"/>
        <v>614.4</v>
      </c>
      <c r="K151" s="90">
        <f>K152+K153+K154</f>
        <v>588.20000000000005</v>
      </c>
      <c r="L151" s="90">
        <f>L152+L153</f>
        <v>0</v>
      </c>
      <c r="M151" s="90">
        <v>0</v>
      </c>
      <c r="N151" s="56" t="s">
        <v>210</v>
      </c>
      <c r="O151" s="79" t="s">
        <v>179</v>
      </c>
      <c r="P151" s="37"/>
      <c r="Q151" s="51"/>
      <c r="R151" s="51"/>
      <c r="S151" s="52"/>
      <c r="T151" s="51">
        <f>T152+T153+T154</f>
        <v>1202.5999999999999</v>
      </c>
      <c r="U151" s="51">
        <f>U152+U153</f>
        <v>0</v>
      </c>
      <c r="V151" s="51"/>
      <c r="W151" s="51">
        <f t="shared" si="24"/>
        <v>1202.5999999999999</v>
      </c>
      <c r="X151" s="10">
        <f t="shared" si="25"/>
        <v>588.19999999999993</v>
      </c>
    </row>
    <row r="152" spans="1:24" s="21" customFormat="1" ht="42" x14ac:dyDescent="0.3">
      <c r="A152" s="19" t="s">
        <v>180</v>
      </c>
      <c r="B152" s="68">
        <v>241</v>
      </c>
      <c r="C152" s="68" t="s">
        <v>18</v>
      </c>
      <c r="D152" s="40" t="s">
        <v>44</v>
      </c>
      <c r="E152" s="40"/>
      <c r="F152" s="41"/>
      <c r="G152" s="84">
        <v>314.39999999999998</v>
      </c>
      <c r="H152" s="84"/>
      <c r="I152" s="84"/>
      <c r="J152" s="40">
        <f t="shared" si="20"/>
        <v>314.39999999999998</v>
      </c>
      <c r="K152" s="93">
        <v>588.20000000000005</v>
      </c>
      <c r="L152" s="93">
        <v>0</v>
      </c>
      <c r="M152" s="93">
        <v>0</v>
      </c>
      <c r="N152" s="19" t="s">
        <v>180</v>
      </c>
      <c r="O152" s="68">
        <v>241</v>
      </c>
      <c r="P152" s="68" t="s">
        <v>18</v>
      </c>
      <c r="Q152" s="40" t="s">
        <v>44</v>
      </c>
      <c r="R152" s="40"/>
      <c r="S152" s="41"/>
      <c r="T152" s="247">
        <f>314.4+588.2</f>
        <v>902.6</v>
      </c>
      <c r="U152" s="84"/>
      <c r="V152" s="84"/>
      <c r="W152" s="40">
        <f t="shared" si="24"/>
        <v>902.6</v>
      </c>
      <c r="X152" s="21">
        <f t="shared" si="25"/>
        <v>588.20000000000005</v>
      </c>
    </row>
    <row r="153" spans="1:24" s="21" customFormat="1" ht="42" x14ac:dyDescent="0.3">
      <c r="A153" s="19" t="s">
        <v>181</v>
      </c>
      <c r="B153" s="68">
        <v>241</v>
      </c>
      <c r="C153" s="68" t="s">
        <v>178</v>
      </c>
      <c r="D153" s="40" t="s">
        <v>44</v>
      </c>
      <c r="E153" s="40"/>
      <c r="F153" s="41"/>
      <c r="G153" s="84">
        <v>250</v>
      </c>
      <c r="H153" s="84"/>
      <c r="I153" s="84"/>
      <c r="J153" s="40">
        <f t="shared" si="20"/>
        <v>250</v>
      </c>
      <c r="K153" s="93">
        <v>0</v>
      </c>
      <c r="L153" s="93">
        <v>0</v>
      </c>
      <c r="M153" s="93">
        <v>0</v>
      </c>
      <c r="N153" s="19" t="s">
        <v>181</v>
      </c>
      <c r="O153" s="68">
        <v>241</v>
      </c>
      <c r="P153" s="68" t="s">
        <v>178</v>
      </c>
      <c r="Q153" s="40" t="s">
        <v>44</v>
      </c>
      <c r="R153" s="40"/>
      <c r="S153" s="41"/>
      <c r="T153" s="247">
        <f>250</f>
        <v>250</v>
      </c>
      <c r="U153" s="84"/>
      <c r="V153" s="84"/>
      <c r="W153" s="40">
        <f t="shared" si="24"/>
        <v>250</v>
      </c>
      <c r="X153" s="21">
        <f t="shared" si="25"/>
        <v>0</v>
      </c>
    </row>
    <row r="154" spans="1:24" s="21" customFormat="1" ht="42" x14ac:dyDescent="0.3">
      <c r="A154" s="19" t="s">
        <v>180</v>
      </c>
      <c r="B154" s="68">
        <v>241</v>
      </c>
      <c r="C154" s="40" t="s">
        <v>20</v>
      </c>
      <c r="D154" s="40"/>
      <c r="E154" s="40"/>
      <c r="F154" s="41"/>
      <c r="G154" s="84">
        <v>50</v>
      </c>
      <c r="H154" s="84"/>
      <c r="I154" s="84"/>
      <c r="J154" s="40">
        <f t="shared" si="20"/>
        <v>50</v>
      </c>
      <c r="K154" s="93">
        <v>0</v>
      </c>
      <c r="L154" s="93">
        <v>0</v>
      </c>
      <c r="M154" s="93">
        <v>0</v>
      </c>
      <c r="N154" s="19" t="s">
        <v>180</v>
      </c>
      <c r="O154" s="68">
        <v>241</v>
      </c>
      <c r="P154" s="40" t="s">
        <v>20</v>
      </c>
      <c r="Q154" s="40"/>
      <c r="R154" s="40"/>
      <c r="S154" s="41"/>
      <c r="T154" s="247">
        <v>50</v>
      </c>
      <c r="U154" s="84"/>
      <c r="V154" s="84"/>
      <c r="W154" s="40">
        <f t="shared" si="24"/>
        <v>50</v>
      </c>
      <c r="X154" s="21">
        <f t="shared" si="25"/>
        <v>0</v>
      </c>
    </row>
    <row r="155" spans="1:24" s="10" customFormat="1" ht="61.2" x14ac:dyDescent="0.3">
      <c r="A155" s="82" t="s">
        <v>203</v>
      </c>
      <c r="B155" s="79" t="s">
        <v>182</v>
      </c>
      <c r="C155" s="37" t="s">
        <v>14</v>
      </c>
      <c r="D155" s="37"/>
      <c r="E155" s="37"/>
      <c r="F155" s="38"/>
      <c r="G155" s="37">
        <v>6499.1</v>
      </c>
      <c r="H155" s="37"/>
      <c r="I155" s="37"/>
      <c r="J155" s="37">
        <f t="shared" si="20"/>
        <v>6499.1</v>
      </c>
      <c r="K155" s="90">
        <f>-300-588.2</f>
        <v>-888.2</v>
      </c>
      <c r="L155" s="90">
        <v>0</v>
      </c>
      <c r="M155" s="90">
        <v>0</v>
      </c>
      <c r="N155" s="82" t="s">
        <v>203</v>
      </c>
      <c r="O155" s="79" t="s">
        <v>182</v>
      </c>
      <c r="P155" s="37" t="s">
        <v>14</v>
      </c>
      <c r="Q155" s="37"/>
      <c r="R155" s="37"/>
      <c r="S155" s="38"/>
      <c r="T155" s="246">
        <f>6499.1-300-588.2-85.9</f>
        <v>5525.0000000000009</v>
      </c>
      <c r="U155" s="37"/>
      <c r="V155" s="37"/>
      <c r="W155" s="37">
        <f t="shared" si="24"/>
        <v>5525.0000000000009</v>
      </c>
      <c r="X155" s="10">
        <f t="shared" si="25"/>
        <v>-974.09999999999945</v>
      </c>
    </row>
    <row r="156" spans="1:24" s="24" customFormat="1" ht="125.4" x14ac:dyDescent="0.3">
      <c r="A156" s="82" t="s">
        <v>202</v>
      </c>
      <c r="B156" s="43" t="s">
        <v>183</v>
      </c>
      <c r="C156" s="40" t="s">
        <v>14</v>
      </c>
      <c r="D156" s="37" t="s">
        <v>36</v>
      </c>
      <c r="E156" s="35">
        <v>317</v>
      </c>
      <c r="F156" s="38"/>
      <c r="G156" s="37">
        <v>1900</v>
      </c>
      <c r="H156" s="37"/>
      <c r="I156" s="37"/>
      <c r="J156" s="37">
        <f t="shared" si="20"/>
        <v>1900</v>
      </c>
      <c r="K156" s="39">
        <v>0</v>
      </c>
      <c r="L156" s="39">
        <v>0</v>
      </c>
      <c r="M156" s="39">
        <v>0</v>
      </c>
      <c r="N156" s="82" t="s">
        <v>202</v>
      </c>
      <c r="O156" s="43" t="s">
        <v>183</v>
      </c>
      <c r="P156" s="40" t="s">
        <v>14</v>
      </c>
      <c r="Q156" s="37" t="s">
        <v>36</v>
      </c>
      <c r="R156" s="35">
        <v>317</v>
      </c>
      <c r="S156" s="38"/>
      <c r="T156" s="246">
        <v>1900</v>
      </c>
      <c r="U156" s="37"/>
      <c r="V156" s="37"/>
      <c r="W156" s="37">
        <f t="shared" si="24"/>
        <v>1900</v>
      </c>
      <c r="X156" s="24">
        <f t="shared" si="25"/>
        <v>0</v>
      </c>
    </row>
    <row r="157" spans="1:24" s="10" customFormat="1" x14ac:dyDescent="0.3">
      <c r="A157" s="483" t="s">
        <v>184</v>
      </c>
      <c r="B157" s="43" t="s">
        <v>185</v>
      </c>
      <c r="C157" s="68"/>
      <c r="D157" s="37"/>
      <c r="E157" s="37"/>
      <c r="F157" s="38"/>
      <c r="G157" s="37">
        <f>SUM(G158:G160)</f>
        <v>5257</v>
      </c>
      <c r="H157" s="37"/>
      <c r="I157" s="37"/>
      <c r="J157" s="37">
        <f t="shared" si="20"/>
        <v>5257</v>
      </c>
      <c r="K157" s="39">
        <f>SUM(K158:K160)</f>
        <v>0</v>
      </c>
      <c r="L157" s="39">
        <v>0</v>
      </c>
      <c r="M157" s="39">
        <v>0</v>
      </c>
      <c r="N157" s="483" t="s">
        <v>184</v>
      </c>
      <c r="O157" s="43" t="s">
        <v>185</v>
      </c>
      <c r="P157" s="68"/>
      <c r="Q157" s="37"/>
      <c r="R157" s="37"/>
      <c r="S157" s="38"/>
      <c r="T157" s="246">
        <f>SUM(T158:T160)</f>
        <v>3584.4</v>
      </c>
      <c r="U157" s="37"/>
      <c r="V157" s="37"/>
      <c r="W157" s="37">
        <f t="shared" si="24"/>
        <v>3584.4</v>
      </c>
      <c r="X157" s="10">
        <f t="shared" si="25"/>
        <v>-1672.6</v>
      </c>
    </row>
    <row r="158" spans="1:24" s="10" customFormat="1" ht="84" x14ac:dyDescent="0.3">
      <c r="A158" s="483"/>
      <c r="B158" s="43" t="s">
        <v>186</v>
      </c>
      <c r="C158" s="40" t="s">
        <v>187</v>
      </c>
      <c r="D158" s="37"/>
      <c r="E158" s="37"/>
      <c r="F158" s="38"/>
      <c r="G158" s="37"/>
      <c r="H158" s="37"/>
      <c r="I158" s="37"/>
      <c r="J158" s="37"/>
      <c r="K158" s="39"/>
      <c r="L158" s="39"/>
      <c r="M158" s="39"/>
      <c r="N158" s="483"/>
      <c r="O158" s="43" t="s">
        <v>186</v>
      </c>
      <c r="P158" s="40" t="s">
        <v>187</v>
      </c>
      <c r="Q158" s="37"/>
      <c r="R158" s="37"/>
      <c r="S158" s="38"/>
      <c r="T158" s="246"/>
      <c r="U158" s="37"/>
      <c r="V158" s="37"/>
      <c r="W158" s="37"/>
      <c r="X158" s="10">
        <f t="shared" si="25"/>
        <v>0</v>
      </c>
    </row>
    <row r="159" spans="1:24" s="10" customFormat="1" ht="84" x14ac:dyDescent="0.3">
      <c r="A159" s="483"/>
      <c r="B159" s="43" t="s">
        <v>188</v>
      </c>
      <c r="C159" s="40" t="s">
        <v>187</v>
      </c>
      <c r="D159" s="37"/>
      <c r="E159" s="37"/>
      <c r="F159" s="38"/>
      <c r="G159" s="50">
        <v>4050</v>
      </c>
      <c r="H159" s="50"/>
      <c r="I159" s="50"/>
      <c r="J159" s="50">
        <f t="shared" si="20"/>
        <v>4050</v>
      </c>
      <c r="K159" s="39"/>
      <c r="L159" s="39"/>
      <c r="M159" s="39"/>
      <c r="N159" s="483"/>
      <c r="O159" s="43" t="s">
        <v>188</v>
      </c>
      <c r="P159" s="273" t="s">
        <v>187</v>
      </c>
      <c r="Q159" s="278"/>
      <c r="R159" s="278"/>
      <c r="S159" s="38"/>
      <c r="T159" s="50">
        <f>4050-465.6</f>
        <v>3584.4</v>
      </c>
      <c r="U159" s="50"/>
      <c r="V159" s="50"/>
      <c r="W159" s="50">
        <f t="shared" ref="W159" si="26">T159+U159</f>
        <v>3584.4</v>
      </c>
      <c r="X159" s="10">
        <f t="shared" si="25"/>
        <v>-465.59999999999991</v>
      </c>
    </row>
    <row r="160" spans="1:24" s="10" customFormat="1" ht="84" x14ac:dyDescent="0.3">
      <c r="A160" s="483"/>
      <c r="B160" s="43" t="s">
        <v>188</v>
      </c>
      <c r="C160" s="40" t="s">
        <v>187</v>
      </c>
      <c r="D160" s="37"/>
      <c r="E160" s="37"/>
      <c r="F160" s="38"/>
      <c r="G160" s="50">
        <v>1207</v>
      </c>
      <c r="H160" s="50"/>
      <c r="I160" s="50"/>
      <c r="J160" s="50">
        <f>G160+H160</f>
        <v>1207</v>
      </c>
      <c r="K160" s="39"/>
      <c r="L160" s="39"/>
      <c r="M160" s="39"/>
      <c r="N160" s="483"/>
      <c r="O160" s="43" t="s">
        <v>188</v>
      </c>
      <c r="P160" s="273" t="s">
        <v>187</v>
      </c>
      <c r="Q160" s="278"/>
      <c r="R160" s="278"/>
      <c r="S160" s="38"/>
      <c r="T160" s="50">
        <f>1207-1207</f>
        <v>0</v>
      </c>
      <c r="U160" s="50"/>
      <c r="V160" s="50"/>
      <c r="W160" s="50">
        <f>T160+U160</f>
        <v>0</v>
      </c>
      <c r="X160" s="10">
        <f t="shared" si="25"/>
        <v>-1207</v>
      </c>
    </row>
    <row r="161" spans="1:24" s="10" customFormat="1" x14ac:dyDescent="0.3">
      <c r="A161" s="483" t="s">
        <v>189</v>
      </c>
      <c r="B161" s="43" t="s">
        <v>190</v>
      </c>
      <c r="C161" s="68"/>
      <c r="D161" s="37"/>
      <c r="E161" s="37"/>
      <c r="F161" s="38"/>
      <c r="G161" s="37">
        <f>SUM(G162:G165)</f>
        <v>11039.8</v>
      </c>
      <c r="H161" s="37"/>
      <c r="I161" s="37"/>
      <c r="J161" s="37">
        <f t="shared" si="20"/>
        <v>11039.8</v>
      </c>
      <c r="K161" s="39">
        <f>SUM(K162:K165)</f>
        <v>0</v>
      </c>
      <c r="L161" s="39">
        <v>0</v>
      </c>
      <c r="M161" s="39">
        <v>0</v>
      </c>
      <c r="N161" s="483" t="s">
        <v>189</v>
      </c>
      <c r="O161" s="43" t="s">
        <v>190</v>
      </c>
      <c r="P161" s="275"/>
      <c r="Q161" s="278"/>
      <c r="R161" s="278"/>
      <c r="S161" s="38"/>
      <c r="T161" s="278">
        <f>SUM(T162:T165)</f>
        <v>9507.7999999999993</v>
      </c>
      <c r="U161" s="278"/>
      <c r="V161" s="278"/>
      <c r="W161" s="278">
        <f t="shared" ref="W161:W163" si="27">T161+U161</f>
        <v>9507.7999999999993</v>
      </c>
      <c r="X161" s="10">
        <f t="shared" si="25"/>
        <v>-1532</v>
      </c>
    </row>
    <row r="162" spans="1:24" s="10" customFormat="1" ht="84" x14ac:dyDescent="0.3">
      <c r="A162" s="483"/>
      <c r="B162" s="43" t="s">
        <v>159</v>
      </c>
      <c r="C162" s="40" t="s">
        <v>187</v>
      </c>
      <c r="D162" s="37"/>
      <c r="E162" s="37"/>
      <c r="F162" s="38"/>
      <c r="G162" s="40">
        <v>4539.8</v>
      </c>
      <c r="H162" s="37"/>
      <c r="I162" s="37"/>
      <c r="J162" s="40">
        <f t="shared" si="20"/>
        <v>4539.8</v>
      </c>
      <c r="K162" s="39"/>
      <c r="L162" s="39"/>
      <c r="M162" s="39"/>
      <c r="N162" s="483"/>
      <c r="O162" s="43" t="s">
        <v>159</v>
      </c>
      <c r="P162" s="273" t="s">
        <v>187</v>
      </c>
      <c r="Q162" s="278"/>
      <c r="R162" s="278"/>
      <c r="S162" s="38"/>
      <c r="T162" s="273">
        <v>4539.8</v>
      </c>
      <c r="U162" s="278"/>
      <c r="V162" s="278"/>
      <c r="W162" s="273">
        <f t="shared" si="27"/>
        <v>4539.8</v>
      </c>
      <c r="X162" s="10">
        <f t="shared" si="25"/>
        <v>0</v>
      </c>
    </row>
    <row r="163" spans="1:24" s="10" customFormat="1" ht="84" x14ac:dyDescent="0.3">
      <c r="A163" s="483"/>
      <c r="B163" s="43" t="s">
        <v>188</v>
      </c>
      <c r="C163" s="40" t="s">
        <v>187</v>
      </c>
      <c r="D163" s="37"/>
      <c r="E163" s="37"/>
      <c r="F163" s="38"/>
      <c r="G163" s="40">
        <v>6500</v>
      </c>
      <c r="H163" s="37"/>
      <c r="I163" s="37"/>
      <c r="J163" s="40">
        <f t="shared" si="20"/>
        <v>6500</v>
      </c>
      <c r="K163" s="39"/>
      <c r="L163" s="39"/>
      <c r="M163" s="39"/>
      <c r="N163" s="483"/>
      <c r="O163" s="43" t="s">
        <v>188</v>
      </c>
      <c r="P163" s="273" t="s">
        <v>187</v>
      </c>
      <c r="Q163" s="278"/>
      <c r="R163" s="278"/>
      <c r="S163" s="38"/>
      <c r="T163" s="273">
        <f>6500-1532</f>
        <v>4968</v>
      </c>
      <c r="U163" s="278"/>
      <c r="V163" s="278"/>
      <c r="W163" s="273">
        <f t="shared" si="27"/>
        <v>4968</v>
      </c>
      <c r="X163" s="10">
        <f t="shared" si="25"/>
        <v>-1532</v>
      </c>
    </row>
    <row r="164" spans="1:24" s="10" customFormat="1" ht="84" x14ac:dyDescent="0.3">
      <c r="A164" s="483"/>
      <c r="B164" s="43" t="s">
        <v>188</v>
      </c>
      <c r="C164" s="40" t="s">
        <v>187</v>
      </c>
      <c r="D164" s="37"/>
      <c r="E164" s="37"/>
      <c r="F164" s="38"/>
      <c r="G164" s="40"/>
      <c r="H164" s="37"/>
      <c r="I164" s="37"/>
      <c r="J164" s="40"/>
      <c r="K164" s="39"/>
      <c r="L164" s="39"/>
      <c r="M164" s="39"/>
      <c r="N164" s="483"/>
      <c r="O164" s="43" t="s">
        <v>188</v>
      </c>
      <c r="P164" s="40" t="s">
        <v>187</v>
      </c>
      <c r="Q164" s="37"/>
      <c r="R164" s="37"/>
      <c r="S164" s="38"/>
      <c r="T164" s="245"/>
      <c r="U164" s="37"/>
      <c r="V164" s="37"/>
      <c r="W164" s="40"/>
      <c r="X164" s="10">
        <f t="shared" si="25"/>
        <v>0</v>
      </c>
    </row>
    <row r="165" spans="1:24" s="10" customFormat="1" ht="84" x14ac:dyDescent="0.3">
      <c r="A165" s="483"/>
      <c r="B165" s="43" t="s">
        <v>188</v>
      </c>
      <c r="C165" s="40" t="s">
        <v>187</v>
      </c>
      <c r="D165" s="37"/>
      <c r="E165" s="37"/>
      <c r="F165" s="38"/>
      <c r="G165" s="40"/>
      <c r="H165" s="37"/>
      <c r="I165" s="37"/>
      <c r="J165" s="40"/>
      <c r="K165" s="39"/>
      <c r="L165" s="39"/>
      <c r="M165" s="39"/>
      <c r="N165" s="483"/>
      <c r="O165" s="43" t="s">
        <v>188</v>
      </c>
      <c r="P165" s="40" t="s">
        <v>187</v>
      </c>
      <c r="Q165" s="37"/>
      <c r="R165" s="37"/>
      <c r="S165" s="38"/>
      <c r="T165" s="245"/>
      <c r="U165" s="37"/>
      <c r="V165" s="37"/>
      <c r="W165" s="40"/>
      <c r="X165" s="10">
        <f t="shared" si="25"/>
        <v>0</v>
      </c>
    </row>
    <row r="166" spans="1:24" s="10" customFormat="1" ht="84" x14ac:dyDescent="0.3">
      <c r="A166" s="82" t="s">
        <v>191</v>
      </c>
      <c r="B166" s="43" t="s">
        <v>192</v>
      </c>
      <c r="C166" s="40" t="s">
        <v>187</v>
      </c>
      <c r="D166" s="37"/>
      <c r="E166" s="37"/>
      <c r="F166" s="38"/>
      <c r="G166" s="37">
        <v>0</v>
      </c>
      <c r="H166" s="51"/>
      <c r="I166" s="51"/>
      <c r="J166" s="37">
        <v>0</v>
      </c>
      <c r="K166" s="39"/>
      <c r="L166" s="39"/>
      <c r="M166" s="39"/>
      <c r="N166" s="82" t="s">
        <v>191</v>
      </c>
      <c r="O166" s="43" t="s">
        <v>192</v>
      </c>
      <c r="P166" s="40" t="s">
        <v>187</v>
      </c>
      <c r="Q166" s="37"/>
      <c r="R166" s="37"/>
      <c r="S166" s="38"/>
      <c r="T166" s="246">
        <v>0</v>
      </c>
      <c r="U166" s="51"/>
      <c r="V166" s="51"/>
      <c r="W166" s="37">
        <v>0</v>
      </c>
      <c r="X166" s="10">
        <f t="shared" si="25"/>
        <v>0</v>
      </c>
    </row>
    <row r="167" spans="1:24" s="10" customFormat="1" x14ac:dyDescent="0.3">
      <c r="A167" s="86"/>
      <c r="B167" s="25"/>
      <c r="C167" s="29"/>
      <c r="D167" s="27"/>
      <c r="E167" s="27"/>
      <c r="F167" s="28"/>
      <c r="G167" s="27"/>
      <c r="H167" s="87"/>
      <c r="I167" s="87"/>
      <c r="J167" s="27"/>
      <c r="K167" s="26"/>
      <c r="L167" s="26"/>
      <c r="M167" s="26"/>
      <c r="N167" s="86"/>
      <c r="O167" s="25"/>
      <c r="P167" s="29"/>
      <c r="Q167" s="27"/>
      <c r="R167" s="27"/>
      <c r="S167" s="28"/>
      <c r="T167" s="27"/>
      <c r="U167" s="87"/>
      <c r="V167" s="87"/>
      <c r="W167" s="27"/>
    </row>
    <row r="168" spans="1:24" s="10" customFormat="1" x14ac:dyDescent="0.3">
      <c r="A168" s="86"/>
      <c r="B168" s="25"/>
      <c r="C168" s="29"/>
      <c r="D168" s="27"/>
      <c r="E168" s="27"/>
      <c r="F168" s="28"/>
      <c r="G168" s="27"/>
      <c r="H168" s="87"/>
      <c r="I168" s="87"/>
      <c r="J168" s="27"/>
      <c r="K168" s="26"/>
      <c r="L168" s="26"/>
      <c r="M168" s="26"/>
      <c r="N168" s="86"/>
      <c r="O168" s="25"/>
      <c r="P168" s="29"/>
      <c r="Q168" s="27"/>
      <c r="R168" s="27"/>
      <c r="S168" s="28"/>
      <c r="T168" s="27"/>
      <c r="U168" s="87"/>
      <c r="V168" s="87"/>
      <c r="W168" s="27"/>
    </row>
    <row r="169" spans="1:24" s="10" customFormat="1" x14ac:dyDescent="0.3">
      <c r="A169" s="86"/>
      <c r="B169" s="25"/>
      <c r="C169" s="29"/>
      <c r="D169" s="27"/>
      <c r="E169" s="27"/>
      <c r="F169" s="28"/>
      <c r="G169" s="27"/>
      <c r="H169" s="87"/>
      <c r="I169" s="87"/>
      <c r="J169" s="27"/>
      <c r="K169" s="26"/>
      <c r="L169" s="26"/>
      <c r="M169" s="26"/>
      <c r="N169" s="86"/>
      <c r="O169" s="25"/>
      <c r="P169" s="29"/>
      <c r="Q169" s="27"/>
      <c r="R169" s="27"/>
      <c r="S169" s="28"/>
      <c r="T169" s="27"/>
      <c r="U169" s="87"/>
      <c r="V169" s="87"/>
      <c r="W169" s="27"/>
    </row>
    <row r="170" spans="1:24" s="10" customFormat="1" x14ac:dyDescent="0.3">
      <c r="A170" s="86"/>
      <c r="B170" s="25"/>
      <c r="C170" s="29"/>
      <c r="D170" s="27"/>
      <c r="E170" s="27"/>
      <c r="F170" s="28"/>
      <c r="G170" s="27"/>
      <c r="H170" s="87"/>
      <c r="I170" s="87"/>
      <c r="J170" s="27"/>
      <c r="K170" s="26"/>
      <c r="L170" s="26"/>
      <c r="M170" s="26"/>
      <c r="N170" s="86"/>
      <c r="O170" s="25"/>
      <c r="P170" s="29"/>
      <c r="Q170" s="27"/>
      <c r="R170" s="27"/>
      <c r="S170" s="28"/>
      <c r="T170" s="27"/>
      <c r="U170" s="87"/>
      <c r="V170" s="87"/>
      <c r="W170" s="27"/>
    </row>
    <row r="171" spans="1:24" s="10" customFormat="1" x14ac:dyDescent="0.3">
      <c r="A171" s="26"/>
      <c r="B171" s="29"/>
      <c r="C171" s="29"/>
      <c r="D171" s="27"/>
      <c r="E171" s="27"/>
      <c r="F171" s="28"/>
      <c r="G171" s="27"/>
      <c r="H171" s="27"/>
      <c r="I171" s="27"/>
      <c r="J171" s="27"/>
    </row>
    <row r="172" spans="1:24" s="10" customFormat="1" x14ac:dyDescent="0.3">
      <c r="A172" s="26"/>
      <c r="B172" s="29"/>
      <c r="C172" s="29"/>
      <c r="D172" s="27"/>
      <c r="E172" s="27"/>
      <c r="F172" s="28"/>
      <c r="G172" s="27"/>
      <c r="H172" s="27"/>
      <c r="I172" s="27"/>
      <c r="J172" s="27"/>
    </row>
    <row r="173" spans="1:24" ht="106.5" customHeight="1" x14ac:dyDescent="0.3">
      <c r="N173" s="477" t="s">
        <v>360</v>
      </c>
      <c r="O173" s="477"/>
      <c r="P173" s="477"/>
      <c r="Q173" s="477"/>
      <c r="R173" s="477"/>
      <c r="S173" s="101"/>
      <c r="T173" s="101"/>
      <c r="U173" s="481" t="s">
        <v>193</v>
      </c>
      <c r="V173" s="481"/>
      <c r="W173" s="481"/>
      <c r="X173" s="96"/>
    </row>
    <row r="175" spans="1:24" s="96" customFormat="1" ht="37.799999999999997" x14ac:dyDescent="0.3">
      <c r="A175" s="477" t="s">
        <v>205</v>
      </c>
      <c r="B175" s="477"/>
      <c r="C175" s="477"/>
      <c r="D175" s="477"/>
      <c r="E175" s="477"/>
      <c r="F175" s="477"/>
      <c r="G175" s="477"/>
      <c r="H175" s="477"/>
      <c r="I175" s="477"/>
      <c r="J175" s="477"/>
      <c r="K175" s="478"/>
      <c r="L175" s="478"/>
      <c r="M175" s="478"/>
      <c r="N175" s="478"/>
      <c r="O175" s="97"/>
      <c r="P175" s="97"/>
      <c r="Q175" s="97"/>
      <c r="T175" s="98"/>
      <c r="U175" s="97"/>
      <c r="V175" s="97"/>
      <c r="W175" s="99"/>
    </row>
    <row r="177" spans="1:22" x14ac:dyDescent="0.3">
      <c r="A177" s="30"/>
      <c r="E177" s="2"/>
    </row>
    <row r="178" spans="1:22" x14ac:dyDescent="0.3">
      <c r="A178" s="479"/>
      <c r="B178" s="479"/>
      <c r="C178" s="479"/>
      <c r="D178" s="29"/>
      <c r="E178" s="480"/>
      <c r="F178" s="480"/>
      <c r="G178" s="29"/>
      <c r="H178" s="29"/>
      <c r="I178" s="29"/>
      <c r="J178" s="29"/>
    </row>
    <row r="179" spans="1:22" ht="25.2" x14ac:dyDescent="0.3">
      <c r="A179" s="100" t="s">
        <v>206</v>
      </c>
    </row>
    <row r="180" spans="1:22" ht="25.2" x14ac:dyDescent="0.3">
      <c r="A180" s="100" t="s">
        <v>207</v>
      </c>
    </row>
    <row r="182" spans="1:22" ht="57" customHeight="1" x14ac:dyDescent="0.3">
      <c r="N182" s="240"/>
      <c r="O182" s="468" t="s">
        <v>8</v>
      </c>
      <c r="P182" s="468"/>
      <c r="Q182" s="468" t="s">
        <v>9</v>
      </c>
      <c r="R182" s="468"/>
      <c r="S182" s="468" t="s">
        <v>10</v>
      </c>
      <c r="T182" s="468"/>
      <c r="U182" s="468" t="s">
        <v>369</v>
      </c>
      <c r="V182" s="468"/>
    </row>
    <row r="183" spans="1:22" ht="38.25" customHeight="1" x14ac:dyDescent="0.3">
      <c r="N183" s="242" t="s">
        <v>14</v>
      </c>
      <c r="O183" s="485">
        <f>T23+T24+T27+T32+T39+T69+T92+T94+T109+T111+T112+T113+T114+T115+T119+T120+T121+T124+T134+T141+T142+T143+T144+T149+T150+T155+T156</f>
        <v>84080.1</v>
      </c>
      <c r="P183" s="485"/>
      <c r="Q183" s="485"/>
      <c r="R183" s="485"/>
      <c r="S183" s="485">
        <f>V19+V20</f>
        <v>119625</v>
      </c>
      <c r="T183" s="485"/>
      <c r="U183" s="485">
        <f>O183+Q183+S183</f>
        <v>203705.1</v>
      </c>
      <c r="V183" s="485"/>
    </row>
    <row r="184" spans="1:22" ht="38.25" customHeight="1" x14ac:dyDescent="0.3">
      <c r="N184" s="240" t="s">
        <v>362</v>
      </c>
      <c r="O184" s="468">
        <f>T123+T122</f>
        <v>62524.5</v>
      </c>
      <c r="P184" s="468"/>
      <c r="Q184" s="468"/>
      <c r="R184" s="468"/>
      <c r="S184" s="468"/>
      <c r="T184" s="468"/>
      <c r="U184" s="468">
        <f t="shared" ref="U184:U192" si="28">O184+Q184+S184</f>
        <v>62524.5</v>
      </c>
      <c r="V184" s="468"/>
    </row>
    <row r="185" spans="1:22" ht="38.25" customHeight="1" x14ac:dyDescent="0.3">
      <c r="N185" s="240" t="s">
        <v>363</v>
      </c>
      <c r="O185" s="468">
        <f>T77</f>
        <v>1267.7</v>
      </c>
      <c r="P185" s="468"/>
      <c r="Q185" s="468"/>
      <c r="R185" s="468"/>
      <c r="S185" s="468"/>
      <c r="T185" s="468"/>
      <c r="U185" s="468">
        <f t="shared" si="28"/>
        <v>1267.7</v>
      </c>
      <c r="V185" s="468"/>
    </row>
    <row r="186" spans="1:22" ht="38.25" customHeight="1" x14ac:dyDescent="0.3">
      <c r="N186" s="242" t="s">
        <v>364</v>
      </c>
      <c r="O186" s="485">
        <f>T152+T102+T103+T108+T25</f>
        <v>3249.6</v>
      </c>
      <c r="P186" s="485"/>
      <c r="Q186" s="485"/>
      <c r="R186" s="485"/>
      <c r="S186" s="485">
        <f>V14</f>
        <v>218800</v>
      </c>
      <c r="T186" s="485"/>
      <c r="U186" s="485">
        <f t="shared" si="28"/>
        <v>222049.6</v>
      </c>
      <c r="V186" s="485"/>
    </row>
    <row r="187" spans="1:22" ht="38.25" customHeight="1" x14ac:dyDescent="0.3">
      <c r="N187" s="242" t="s">
        <v>365</v>
      </c>
      <c r="O187" s="485">
        <f>T153+T148+T145+T26</f>
        <v>743.7</v>
      </c>
      <c r="P187" s="485"/>
      <c r="Q187" s="485"/>
      <c r="R187" s="485"/>
      <c r="S187" s="485">
        <f>V15</f>
        <v>72400</v>
      </c>
      <c r="T187" s="485"/>
      <c r="U187" s="485">
        <f t="shared" si="28"/>
        <v>73143.7</v>
      </c>
      <c r="V187" s="485"/>
    </row>
    <row r="188" spans="1:22" ht="38.25" customHeight="1" x14ac:dyDescent="0.3">
      <c r="N188" s="242" t="s">
        <v>366</v>
      </c>
      <c r="O188" s="485">
        <f>T154</f>
        <v>50</v>
      </c>
      <c r="P188" s="485"/>
      <c r="Q188" s="485"/>
      <c r="R188" s="485"/>
      <c r="S188" s="485">
        <f>V16</f>
        <v>35790.199999999997</v>
      </c>
      <c r="T188" s="485"/>
      <c r="U188" s="485">
        <f t="shared" si="28"/>
        <v>35840.199999999997</v>
      </c>
      <c r="V188" s="485"/>
    </row>
    <row r="189" spans="1:22" s="10" customFormat="1" ht="38.25" customHeight="1" x14ac:dyDescent="0.3">
      <c r="A189" s="31"/>
      <c r="B189" s="8"/>
      <c r="C189" s="8"/>
      <c r="D189" s="8"/>
      <c r="E189" s="8"/>
      <c r="F189" s="9"/>
      <c r="G189" s="8"/>
      <c r="H189" s="8"/>
      <c r="I189" s="8"/>
      <c r="J189" s="8"/>
      <c r="N189" s="240" t="s">
        <v>160</v>
      </c>
      <c r="O189" s="468">
        <f>T132</f>
        <v>100</v>
      </c>
      <c r="P189" s="468"/>
      <c r="Q189" s="468"/>
      <c r="R189" s="468"/>
      <c r="S189" s="468"/>
      <c r="T189" s="468"/>
      <c r="U189" s="468">
        <f t="shared" ref="U189" si="29">O189+Q189+S189</f>
        <v>100</v>
      </c>
      <c r="V189" s="468"/>
    </row>
    <row r="190" spans="1:22" s="10" customFormat="1" ht="38.25" customHeight="1" x14ac:dyDescent="0.3">
      <c r="A190" s="31" t="s">
        <v>14</v>
      </c>
      <c r="B190" s="8"/>
      <c r="C190" s="8"/>
      <c r="D190" s="8"/>
      <c r="E190" s="8"/>
      <c r="F190" s="9"/>
      <c r="G190" s="8">
        <f>G23+G27+G33+G36+G37+G38+G39+G69+G93+G95+G96+G97+G98+G99+G100+G109+G111+G112+G113+G114+G115+G120+G121+G124+G135+G136+G137+G138+G139+G141+G142+G143+G144+G149+G150+G156+G155+G24+G119</f>
        <v>85451.3</v>
      </c>
      <c r="H190" s="8"/>
      <c r="I190" s="8"/>
      <c r="J190" s="8"/>
      <c r="N190" s="240" t="s">
        <v>367</v>
      </c>
      <c r="O190" s="468">
        <f>T161+T157+T166</f>
        <v>13092.199999999999</v>
      </c>
      <c r="P190" s="468"/>
      <c r="Q190" s="468"/>
      <c r="R190" s="468"/>
      <c r="S190" s="468"/>
      <c r="T190" s="468"/>
      <c r="U190" s="468">
        <f t="shared" si="28"/>
        <v>13092.199999999999</v>
      </c>
      <c r="V190" s="468"/>
    </row>
    <row r="191" spans="1:22" s="10" customFormat="1" ht="38.25" customHeight="1" x14ac:dyDescent="0.3">
      <c r="A191" s="31"/>
      <c r="B191" s="8"/>
      <c r="C191" s="8"/>
      <c r="D191" s="8"/>
      <c r="E191" s="8"/>
      <c r="F191" s="9"/>
      <c r="G191" s="8"/>
      <c r="H191" s="8"/>
      <c r="I191" s="8"/>
      <c r="J191" s="8"/>
      <c r="N191" s="240" t="s">
        <v>370</v>
      </c>
      <c r="O191" s="468"/>
      <c r="P191" s="468"/>
      <c r="Q191" s="468">
        <f>U129</f>
        <v>4300</v>
      </c>
      <c r="R191" s="468"/>
      <c r="S191" s="468"/>
      <c r="T191" s="468"/>
      <c r="U191" s="468">
        <f t="shared" ref="U191" si="30">O191+Q191+S191</f>
        <v>4300</v>
      </c>
      <c r="V191" s="468"/>
    </row>
    <row r="192" spans="1:22" s="10" customFormat="1" ht="58.5" customHeight="1" x14ac:dyDescent="0.3">
      <c r="A192" s="31" t="s">
        <v>18</v>
      </c>
      <c r="B192" s="8"/>
      <c r="C192" s="8"/>
      <c r="D192" s="8"/>
      <c r="E192" s="8"/>
      <c r="F192" s="9"/>
      <c r="G192" s="8">
        <f>G25+G103+G108+G152+G102</f>
        <v>2929.4</v>
      </c>
      <c r="H192" s="8"/>
      <c r="I192" s="8"/>
      <c r="J192" s="8"/>
      <c r="N192" s="241" t="s">
        <v>368</v>
      </c>
      <c r="O192" s="486">
        <f>SUM(O183:P191)</f>
        <v>165107.80000000005</v>
      </c>
      <c r="P192" s="486"/>
      <c r="Q192" s="486">
        <f t="shared" ref="Q192" si="31">SUM(Q183:R191)</f>
        <v>4300</v>
      </c>
      <c r="R192" s="486"/>
      <c r="S192" s="486">
        <f t="shared" ref="S192" si="32">SUM(S183:T191)</f>
        <v>446615.2</v>
      </c>
      <c r="T192" s="486"/>
      <c r="U192" s="486">
        <f t="shared" si="28"/>
        <v>616023</v>
      </c>
      <c r="V192" s="486"/>
    </row>
    <row r="193" spans="1:16" s="10" customFormat="1" ht="20.399999999999999" x14ac:dyDescent="0.3">
      <c r="A193" s="31" t="s">
        <v>194</v>
      </c>
      <c r="B193" s="8"/>
      <c r="C193" s="8"/>
      <c r="D193" s="8"/>
      <c r="E193" s="8"/>
      <c r="F193" s="9"/>
      <c r="G193" s="8">
        <f>G26+G146+G147+G148+G153</f>
        <v>837.9</v>
      </c>
      <c r="H193" s="8"/>
      <c r="I193" s="8"/>
      <c r="J193" s="8"/>
      <c r="O193" s="490">
        <f>O192-T10</f>
        <v>-66476.599999999948</v>
      </c>
      <c r="P193" s="490"/>
    </row>
    <row r="194" spans="1:16" s="10" customFormat="1" ht="20.399999999999999" x14ac:dyDescent="0.3">
      <c r="A194" s="31" t="s">
        <v>195</v>
      </c>
      <c r="B194" s="8"/>
      <c r="C194" s="8"/>
      <c r="D194" s="8"/>
      <c r="E194" s="8"/>
      <c r="F194" s="9"/>
      <c r="G194" s="8">
        <f>G165+G154</f>
        <v>50</v>
      </c>
      <c r="H194" s="8"/>
      <c r="I194" s="8"/>
      <c r="J194" s="8"/>
    </row>
    <row r="195" spans="1:16" s="10" customFormat="1" ht="20.399999999999999" x14ac:dyDescent="0.3">
      <c r="A195" s="32" t="s">
        <v>160</v>
      </c>
      <c r="B195" s="8"/>
      <c r="C195" s="8"/>
      <c r="D195" s="8"/>
      <c r="E195" s="8"/>
      <c r="F195" s="9"/>
      <c r="G195" s="8">
        <f>G132</f>
        <v>100</v>
      </c>
      <c r="H195" s="8"/>
      <c r="I195" s="8"/>
      <c r="J195" s="8"/>
    </row>
    <row r="196" spans="1:16" s="10" customFormat="1" ht="20.399999999999999" x14ac:dyDescent="0.3">
      <c r="A196" s="7" t="s">
        <v>196</v>
      </c>
      <c r="B196" s="8"/>
      <c r="C196" s="8"/>
      <c r="D196" s="8"/>
      <c r="E196" s="8"/>
      <c r="F196" s="9"/>
      <c r="H196" s="8">
        <f>H128</f>
        <v>4300</v>
      </c>
      <c r="I196" s="8"/>
      <c r="J196" s="8"/>
    </row>
    <row r="197" spans="1:16" s="10" customFormat="1" ht="20.399999999999999" x14ac:dyDescent="0.3">
      <c r="A197" s="7" t="s">
        <v>197</v>
      </c>
      <c r="B197" s="8"/>
      <c r="C197" s="8"/>
      <c r="D197" s="8"/>
      <c r="E197" s="8"/>
      <c r="F197" s="9"/>
      <c r="G197" s="8">
        <f>G123+G122</f>
        <v>62524.5</v>
      </c>
      <c r="H197" s="8">
        <f>H34+H35+H43+H48+H49+H50+H51+H52+H56+H57+H59+H61+H64+H71+H73+H122+H123</f>
        <v>0</v>
      </c>
      <c r="I197" s="8"/>
      <c r="J197" s="8"/>
    </row>
    <row r="198" spans="1:16" s="10" customFormat="1" ht="20.399999999999999" x14ac:dyDescent="0.3">
      <c r="A198" s="33" t="s">
        <v>198</v>
      </c>
      <c r="B198" s="8"/>
      <c r="C198" s="8"/>
      <c r="D198" s="8"/>
      <c r="E198" s="8"/>
      <c r="F198" s="9"/>
      <c r="G198" s="8">
        <f>G77</f>
        <v>1267.7</v>
      </c>
      <c r="H198" s="8"/>
      <c r="I198" s="8"/>
      <c r="J198" s="8"/>
    </row>
    <row r="199" spans="1:16" s="10" customFormat="1" ht="20.399999999999999" x14ac:dyDescent="0.3">
      <c r="A199" s="33" t="s">
        <v>187</v>
      </c>
      <c r="B199" s="8"/>
      <c r="C199" s="8"/>
      <c r="D199" s="8"/>
      <c r="E199" s="8"/>
      <c r="F199" s="9"/>
      <c r="G199" s="8">
        <f>G158+G159+G160+G162+G163+G164+G165+G166</f>
        <v>16296.8</v>
      </c>
      <c r="H199" s="8"/>
      <c r="I199" s="8"/>
      <c r="J199" s="8"/>
    </row>
    <row r="200" spans="1:16" x14ac:dyDescent="0.3">
      <c r="G200" s="4">
        <f>SUM(G190:G199)</f>
        <v>169457.59999999998</v>
      </c>
      <c r="H200" s="4">
        <f>SUM(H190:H198)</f>
        <v>4300</v>
      </c>
    </row>
    <row r="202" spans="1:16" x14ac:dyDescent="0.3">
      <c r="G202" s="4">
        <f>G200-G21</f>
        <v>0</v>
      </c>
      <c r="H202" s="4">
        <f>H200-H21</f>
        <v>0</v>
      </c>
    </row>
    <row r="219" spans="1:6" s="4" customFormat="1" x14ac:dyDescent="0.3">
      <c r="A219" s="85"/>
      <c r="F219" s="5"/>
    </row>
    <row r="220" spans="1:6" s="4" customFormat="1" x14ac:dyDescent="0.3">
      <c r="A220" s="85"/>
      <c r="F220" s="5"/>
    </row>
  </sheetData>
  <mergeCells count="107">
    <mergeCell ref="O13:O16"/>
    <mergeCell ref="U189:V189"/>
    <mergeCell ref="O193:P193"/>
    <mergeCell ref="U188:V188"/>
    <mergeCell ref="U190:V190"/>
    <mergeCell ref="U192:V192"/>
    <mergeCell ref="U182:V182"/>
    <mergeCell ref="O191:P191"/>
    <mergeCell ref="Q191:R191"/>
    <mergeCell ref="S191:T191"/>
    <mergeCell ref="U191:V191"/>
    <mergeCell ref="O189:P189"/>
    <mergeCell ref="Q189:R189"/>
    <mergeCell ref="Q192:R192"/>
    <mergeCell ref="S192:T192"/>
    <mergeCell ref="O182:P182"/>
    <mergeCell ref="Q182:R182"/>
    <mergeCell ref="S182:T182"/>
    <mergeCell ref="U183:V183"/>
    <mergeCell ref="U184:V184"/>
    <mergeCell ref="U185:V185"/>
    <mergeCell ref="U186:V186"/>
    <mergeCell ref="U187:V187"/>
    <mergeCell ref="Q187:R187"/>
    <mergeCell ref="S187:T187"/>
    <mergeCell ref="Q188:R188"/>
    <mergeCell ref="S188:T188"/>
    <mergeCell ref="Q190:R190"/>
    <mergeCell ref="S190:T190"/>
    <mergeCell ref="S189:T189"/>
    <mergeCell ref="O190:P190"/>
    <mergeCell ref="O192:P192"/>
    <mergeCell ref="Q183:R183"/>
    <mergeCell ref="S183:T183"/>
    <mergeCell ref="Q184:R184"/>
    <mergeCell ref="S184:T184"/>
    <mergeCell ref="Q185:R185"/>
    <mergeCell ref="S185:T185"/>
    <mergeCell ref="Q186:R186"/>
    <mergeCell ref="S186:T186"/>
    <mergeCell ref="O183:P183"/>
    <mergeCell ref="O184:P184"/>
    <mergeCell ref="O185:P185"/>
    <mergeCell ref="O186:P186"/>
    <mergeCell ref="O187:P187"/>
    <mergeCell ref="O188:P188"/>
    <mergeCell ref="A175:J175"/>
    <mergeCell ref="K175:N175"/>
    <mergeCell ref="A178:C178"/>
    <mergeCell ref="E178:F178"/>
    <mergeCell ref="U173:W173"/>
    <mergeCell ref="N173:R173"/>
    <mergeCell ref="U109:U110"/>
    <mergeCell ref="V109:V110"/>
    <mergeCell ref="W109:W110"/>
    <mergeCell ref="A157:A160"/>
    <mergeCell ref="N157:N160"/>
    <mergeCell ref="A161:A165"/>
    <mergeCell ref="N161:N165"/>
    <mergeCell ref="O109:O110"/>
    <mergeCell ref="P109:P110"/>
    <mergeCell ref="Q109:Q110"/>
    <mergeCell ref="R109:R110"/>
    <mergeCell ref="S109:S110"/>
    <mergeCell ref="T109:T110"/>
    <mergeCell ref="F109:F110"/>
    <mergeCell ref="G109:G110"/>
    <mergeCell ref="H109:H110"/>
    <mergeCell ref="I109:I110"/>
    <mergeCell ref="J109:J110"/>
    <mergeCell ref="N109:N110"/>
    <mergeCell ref="W6:W8"/>
    <mergeCell ref="A13:A16"/>
    <mergeCell ref="N13:N16"/>
    <mergeCell ref="C64:C67"/>
    <mergeCell ref="P64:P67"/>
    <mergeCell ref="A109:A110"/>
    <mergeCell ref="B109:B110"/>
    <mergeCell ref="C109:C110"/>
    <mergeCell ref="D109:D110"/>
    <mergeCell ref="E109:E110"/>
    <mergeCell ref="H6:H8"/>
    <mergeCell ref="I6:I8"/>
    <mergeCell ref="J6:J8"/>
    <mergeCell ref="T6:T8"/>
    <mergeCell ref="U6:U8"/>
    <mergeCell ref="V6:V8"/>
    <mergeCell ref="P4:P8"/>
    <mergeCell ref="Q4:Q8"/>
    <mergeCell ref="R4:W4"/>
    <mergeCell ref="E5:E8"/>
    <mergeCell ref="F5:F8"/>
    <mergeCell ref="G5:J5"/>
    <mergeCell ref="R5:R8"/>
    <mergeCell ref="S5:S8"/>
    <mergeCell ref="T5:W5"/>
    <mergeCell ref="G6:G8"/>
    <mergeCell ref="A1:W1"/>
    <mergeCell ref="A2:W2"/>
    <mergeCell ref="A4:A8"/>
    <mergeCell ref="B4:B8"/>
    <mergeCell ref="C4:C8"/>
    <mergeCell ref="D4:D8"/>
    <mergeCell ref="E4:J4"/>
    <mergeCell ref="K4:M8"/>
    <mergeCell ref="N4:N8"/>
    <mergeCell ref="O4:O8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rowBreaks count="2" manualBreakCount="2">
    <brk id="68" max="22" man="1"/>
    <brk id="10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Приложение №1</vt:lpstr>
      <vt:lpstr>Приложение №2</vt:lpstr>
      <vt:lpstr>Приложение №3</vt:lpstr>
      <vt:lpstr>Приложение №4</vt:lpstr>
      <vt:lpstr>Приложение №5</vt:lpstr>
      <vt:lpstr>Приложение № 6</vt:lpstr>
      <vt:lpstr>Приложение № 7</vt:lpstr>
      <vt:lpstr>ФЭО не удалять!!!</vt:lpstr>
      <vt:lpstr>'Приложение № 6'!Область_печати</vt:lpstr>
      <vt:lpstr>'Приложение №1'!Область_печати</vt:lpstr>
      <vt:lpstr>'Приложение №2'!Область_печати</vt:lpstr>
      <vt:lpstr>'Приложение №3'!Область_печати</vt:lpstr>
      <vt:lpstr>'Приложение №4'!Область_печати</vt:lpstr>
      <vt:lpstr>'Приложение №5'!Область_печати</vt:lpstr>
      <vt:lpstr>'ФЭО не удалять!!!'!Область_печати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Грицюк Марина Геннадьевна</cp:lastModifiedBy>
  <cp:lastPrinted>2015-11-20T03:56:56Z</cp:lastPrinted>
  <dcterms:created xsi:type="dcterms:W3CDTF">2015-09-29T05:08:17Z</dcterms:created>
  <dcterms:modified xsi:type="dcterms:W3CDTF">2015-12-04T08:58:22Z</dcterms:modified>
</cp:coreProperties>
</file>